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3256" windowHeight="13176" activeTab="1"/>
  </bookViews>
  <sheets>
    <sheet name="Приложение 3" sheetId="3" r:id="rId1"/>
    <sheet name="Приложение 1" sheetId="4" r:id="rId2"/>
    <sheet name="Приложение 4" sheetId="6" r:id="rId3"/>
    <sheet name="Приложение 2" sheetId="7" r:id="rId4"/>
  </sheets>
  <definedNames>
    <definedName name="_xlnm._FilterDatabase" localSheetId="1" hidden="1">'Приложение 1'!$A$2:$H$11</definedName>
    <definedName name="_xlnm._FilterDatabase" localSheetId="3" hidden="1">'Приложение 2'!$A$1:$H$10</definedName>
    <definedName name="_xlnm._FilterDatabase" localSheetId="0" hidden="1">'Приложение 3'!$A$1:$N$8</definedName>
    <definedName name="_xlnm.Print_Titles" localSheetId="1">'Приложение 1'!$A:$G,'Приложение 1'!$4:$5</definedName>
    <definedName name="_xlnm.Print_Titles" localSheetId="3">'Приложение 2'!$A:$F,'Приложение 2'!$3:$4</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 i="6" l="1"/>
  <c r="F6" i="6"/>
  <c r="F5" i="6"/>
  <c r="F4" i="6"/>
  <c r="G5" i="3"/>
  <c r="E5" i="3"/>
  <c r="G11" i="4"/>
  <c r="G10" i="4"/>
  <c r="G9" i="4"/>
  <c r="G8" i="4"/>
  <c r="G7" i="4"/>
  <c r="G6" i="4"/>
  <c r="G9" i="7"/>
  <c r="G8" i="7"/>
  <c r="G7" i="7"/>
  <c r="G6" i="7"/>
  <c r="G5" i="7"/>
  <c r="E6" i="3" l="1"/>
  <c r="G6" i="3"/>
  <c r="F8" i="6"/>
  <c r="E8" i="3" l="1"/>
  <c r="G10" i="7" l="1"/>
</calcChain>
</file>

<file path=xl/sharedStrings.xml><?xml version="1.0" encoding="utf-8"?>
<sst xmlns="http://schemas.openxmlformats.org/spreadsheetml/2006/main" count="103" uniqueCount="49">
  <si>
    <t>Итого:</t>
  </si>
  <si>
    <t>Кол-во</t>
  </si>
  <si>
    <t>Наименования и местонахождение победителей по каждому лоту тендера и условия по которым определен победитель, с указанием торгового наименования, а также наименование и местонахождение участника каждого лота тендера, предложение которого является вторым после победителя с указанием торгового наименования</t>
  </si>
  <si>
    <t>№ лота</t>
  </si>
  <si>
    <t>Наименование товара</t>
  </si>
  <si>
    <t xml:space="preserve">Количество, объём </t>
  </si>
  <si>
    <t>Цена за единицу, тенге</t>
  </si>
  <si>
    <t>Сумма, тенге</t>
  </si>
  <si>
    <t>Минимальная цена</t>
  </si>
  <si>
    <t xml:space="preserve">Сумма </t>
  </si>
  <si>
    <t>Условия по которым определен победитель</t>
  </si>
  <si>
    <t>Победитель</t>
  </si>
  <si>
    <t>Торговое наименование Победителя</t>
  </si>
  <si>
    <t>Местонахождение Победителя</t>
  </si>
  <si>
    <t>Участник, предложение которого является вторым</t>
  </si>
  <si>
    <t>Торговые наименования второго предложения</t>
  </si>
  <si>
    <t>Местонахождение второго участника</t>
  </si>
  <si>
    <t xml:space="preserve">Наименование закупаемых товаров
</t>
  </si>
  <si>
    <t xml:space="preserve">Дополнительная техническая характеристика </t>
  </si>
  <si>
    <t>Ед.изм.</t>
  </si>
  <si>
    <t>Наименование поставщика</t>
  </si>
  <si>
    <t>Штука</t>
  </si>
  <si>
    <t>№п/н</t>
  </si>
  <si>
    <t>Причина, по которым закуп признан не состоявшимся</t>
  </si>
  <si>
    <t>отсутствие  тендерных заявок ( на основании пп.1 пункта 65)</t>
  </si>
  <si>
    <t>отсутствие конкуренции по лоту ,единственная соответствующая заявка</t>
  </si>
  <si>
    <t>-</t>
  </si>
  <si>
    <t>Ценовые предложения потенциальных поставщиков, предоставленные на повторный закуп  медицинских изделий способом проведения тендера</t>
  </si>
  <si>
    <t>Ценовые предложения потенциальных поставщиков, соответствующих условиям  и требованиям тендерной документации, предоставленные на повторный закуп медицинских изделий способом проведения тендера</t>
  </si>
  <si>
    <t>Перечень  медицинских изделий, повторный закуп по которым признан не состоявшимся</t>
  </si>
  <si>
    <t xml:space="preserve">Приложение №2 к Протоколу об итогах 
к объявлению №7-8/23 тендер от 16.08.2024г.
</t>
  </si>
  <si>
    <t>Система отделяемых спиралей</t>
  </si>
  <si>
    <t>Непокрытая платиновая трехмерная спираль, закрепленная на шасси из полипропилена. Шасси состоящее из двух независимо закрепленных нитей и атравматичного полипропиленового шарика на дистальном конце. Крепление шасси на доставляющей системе должно позволять спирали свободно вращаться на 360° и отгибаться под углом 67° по отношению к доставляющей системе. Система доставки должна обеспечивать наилучшую установку и перепоцизионирование спирали, а также предотвращать эффект "отброса" доставляющего катетера. Система отделения спиралей - моментальная, механическая, активаторного типа, без использования электрических кабелей и батареек. Гидрофильное PTFE покрытие. МРТ совместимы. Все размеры спиралей совместимы с катетером доставки 0.010". Диаметр (мм) 1.5, 2, 3, 4, 5, 6, 7, 8, 9, 10, 12, 14, 16, 18, 20, 22, 25, длина (см) 1, 2, 3, 4, 6, 8, 10, 12, 15, 20, 30, 40, 50. Размер по заявке заказчика.</t>
  </si>
  <si>
    <t>Набор для вертебропластики</t>
  </si>
  <si>
    <t>Комплект для чрескожной вертебропластики при лечении вертебральных опухолей, компрессионных переломов тел позвонков на фоне остеопороза. Она позволяет перемешивать и вводить цемент в тело позвонка. 
Комплектность и характеристики: одна система чрезкожной вертебропластики, включает в себя: системы смешивания/введения цемента; блок головки миксера; картридж введения; удлиняющую трубку; 1 мандрен 4-х гранный; 1 мандрен со скошенным кончиком и троакар; вакуумный шланг; воронку. Миксер и шприц в одном устройстве. Герметичность системы и встроенный угольный фильтр. Точность дозированного введения готового цемента - 0,2 см³ за половину оборота базы картриджа. Время смешивания в системе доставки: около 2-х минут. Радиационная безопасность для врача при работе - за счет общей длины картриджа и удлиняющей трубки - длина 43 см. Маркированный картридж - визуализация количества введенного цемента. 
Материалы: система смешивания и введения – пластмасса;
Игла с конусным/фасетным срезом (2 штуки):
• идеальное совпадение мандрена и троакара 
• взаимозаменяемые четырехгранные и скошенные мандрены 
• стандартный калибр 10G (3,4 мм), 11G (3,05 мм), 13G (2,41 мм) – длина 12,7 см.
• возможный 10G калибр с длиной 22,9 см.
• цветовая маркировка мандренов и троакара
Цемент высокой вязкости (1 пачка) - Представляет собой 2 стерильно упакованных компонента: Один компонент: ампула, содержащая бесцветный жидкий мономер кисло-сладкого запаха 1/2 дозы 9,5мл следующего состава: Метилметакрилат (мономер) - 9,40 мл. N, N-диметилпаратолуидин - 0,10 мл. Гидрохинон USP- 0,75 мг.
Другой компонент: пакет 1/2 дозы 20гр мелко измельченного порошка (плоские, скученные микроскопические хлопья; между хлопьями находится воздух, что способствует полному проникновению жидкого мономера) следующего состава: Полиметилметакрилат – 14,0 гр. (включая Пероксид Бензоила – 2,6%). Бария Сульфат Е.Р –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должна превышать 60˚С. Время работы – 18-23 минуты. Время схватывания цемента: in  vivo (37ºC) не более 10.2 минут.
Наличие наивысшей устойчивости к компрессии и прочности на излом и наименьшей усадки и пористости.</t>
  </si>
  <si>
    <t>Набор</t>
  </si>
  <si>
    <t>Большеберцовый вкладыш коленного сустава</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</si>
  <si>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</si>
  <si>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Большеберцовый компонент коленного сустава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</si>
  <si>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</si>
  <si>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Перчатки нитриловые неопудренные смотровые нестерильные, размером XS, S, M, L, XL</t>
  </si>
  <si>
    <t>Перчатки нитриловые неопудренные смотровые нестерильные, размером XS, S, M, L, XL . Состав: 100% нитрил без содержания пудры (нет аллергенных компонентов); Неопудренные, текстурированные, текстура перчатки располагается мелкоячеистым поперечным нанесением, что не позволяет скапливаться микроорганизмам и размножаться на поверхности перчатки. Манжета снабжена валиком (валик пятиранговый для равномерного давления на запястья рук), который надежно фиксирует перчатку. Перчатки имеют высокую прочность к проколам и разрывам, устойчивы к широкому спектру химических веществ; Не содержит латекс.Упаковка: картонный бокс – 50-200 пар.</t>
  </si>
  <si>
    <t>Пара</t>
  </si>
  <si>
    <t>ТОО «DOLCE»</t>
  </si>
  <si>
    <t xml:space="preserve">Приложение №1 к Протоколу об итогах 
к объявлению №7-8/23 тендер от 16.08.2024г.
</t>
  </si>
  <si>
    <t>Приложение №3 к Протоколу об итогах 
к объявлению  №7-8/23 тендер от 16.08.2024г.</t>
  </si>
  <si>
    <t xml:space="preserve">Перчатки диагностические, нитриловые, текстурированные, неопудренные, нестерильные, размерами XS, S, M, L, XL (балк), в коробке № 1000. РК-ИМН-5№019998  ТОО Dolce
Таиланд
</t>
  </si>
  <si>
    <t>Алматинская область, Илийский район, с.Ынтымак, Аль-Фараби, 1</t>
  </si>
  <si>
    <t xml:space="preserve">Приложение №4 к Протоколу об итогах 
к объявлению №7-8/23 тендер от 16.08.2024г.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</si>
</sst>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00_р_."/>
    <numFmt numFmtId="165" formatCode="#,##0_р_."/>
    <numFmt numFmtId="166" formatCode="_-* #,##0_-;\-* #,##0_-;_-* &quot;-&quot;??_-;_-@_-"/>
  </numFmts>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family val="2"/>
      <charset val="204"/>
    </font>
    <font>
      <sz val="10"/>
      <name val="Arial"/>
      <family val="2"/>
    </font>
    <font>
      <sz val="11"/>
      <name val="Times New Roman"/>
      <family val="1"/>
      <charset val="204"/>
    </font>
    <font>
      <sz val="11"/>
      <color theme="1"/>
      <name val="Times New Roman"/>
      <family val="1"/>
      <charset val="204"/>
    </font>
    <font>
      <b/>
      <sz val="11"/>
      <name val="Times New Roman"/>
      <family val="1"/>
      <charset val="204"/>
    </font>
    <font>
      <sz val="9"/>
      <name val="Times New Roman"/>
      <family val="1"/>
      <charset val="204"/>
    </font>
    <font>
      <sz val="10"/>
      <color theme="1"/>
      <name val="Times New Roman"/>
      <family val="1"/>
      <charset val="204"/>
    </font>
    <font>
      <b/>
      <sz val="10"/>
      <name val="Times New Roman"/>
      <family val="1"/>
      <charset val="204"/>
    </font>
    <font>
      <sz val="9"/>
      <color theme="1"/>
      <name val="Calibri"/>
      <family val="2"/>
      <charset val="204"/>
      <scheme val="minor"/>
    </font>
    <font>
      <sz val="9"/>
      <color theme="1"/>
      <name val="Calibri"/>
      <family val="2"/>
      <scheme val="minor"/>
    </font>
    <font>
      <sz val="12"/>
      <name val="Times New Roman"/>
      <family val="1"/>
      <charset val="204"/>
    </font>
    <font>
      <b/>
      <sz val="12"/>
      <name val="Times New Roman"/>
      <family val="1"/>
      <charset val="204"/>
    </font>
    <font>
      <b/>
      <sz val="12"/>
      <color theme="1"/>
      <name val="Calibri"/>
      <family val="2"/>
      <scheme val="minor"/>
    </font>
    <font>
      <sz val="12"/>
      <color indexed="8"/>
      <name val="Times New Roman"/>
      <family val="1"/>
      <charset val="204"/>
    </font>
    <font>
      <sz val="12"/>
      <color theme="1"/>
      <name val="Times New Roman"/>
      <family val="1"/>
      <charset val="204"/>
    </font>
    <font>
      <sz val="12"/>
      <color rgb="FF000000"/>
      <name val="Times New Roman"/>
      <family val="1"/>
      <charset val="204"/>
    </font>
    <font>
      <sz val="11"/>
      <color indexed="8"/>
      <name val="Times New Roman"/>
      <family val="1"/>
      <charset val="204"/>
    </font>
    <font>
      <sz val="12"/>
      <color theme="1"/>
      <name val="Calibri"/>
      <family val="2"/>
      <scheme val="minor"/>
    </font>
    <font>
      <b/>
      <sz val="11"/>
      <color indexed="8"/>
      <name val="Times New Roman"/>
      <family val="1"/>
      <charset val="204"/>
    </font>
    <font>
      <b/>
      <sz val="11"/>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43" fontId="3" fillId="0" borderId="0" applyFont="0" applyFill="0" applyBorder="0" applyAlignment="0" applyProtection="0"/>
    <xf numFmtId="0" fontId="2" fillId="0" borderId="0"/>
    <xf numFmtId="0" fontId="4" fillId="0" borderId="0"/>
    <xf numFmtId="0" fontId="2" fillId="0" borderId="0"/>
    <xf numFmtId="0" fontId="2" fillId="0" borderId="0"/>
    <xf numFmtId="0" fontId="5" fillId="0" borderId="0"/>
    <xf numFmtId="0" fontId="2" fillId="0" borderId="0"/>
    <xf numFmtId="0" fontId="5" fillId="0" borderId="0"/>
    <xf numFmtId="0" fontId="1" fillId="0" borderId="0"/>
  </cellStyleXfs>
  <cellXfs count="123">
    <xf numFmtId="0" fontId="0" fillId="0" borderId="0" xfId="0"/>
    <xf numFmtId="0" fontId="8" fillId="0" borderId="0" xfId="0" applyFont="1" applyFill="1" applyAlignment="1">
      <alignment vertical="center"/>
    </xf>
    <xf numFmtId="0" fontId="8" fillId="0" borderId="0" xfId="0" applyFont="1" applyFill="1" applyAlignment="1">
      <alignment horizontal="left" vertical="center"/>
    </xf>
    <xf numFmtId="0" fontId="6" fillId="0" borderId="0" xfId="0" applyFont="1" applyFill="1"/>
    <xf numFmtId="0" fontId="6" fillId="0" borderId="0" xfId="0" applyFont="1" applyFill="1" applyAlignment="1">
      <alignment wrapText="1"/>
    </xf>
    <xf numFmtId="0" fontId="9" fillId="0" borderId="0" xfId="0" applyFont="1" applyFill="1"/>
    <xf numFmtId="0" fontId="8" fillId="0" borderId="1" xfId="0" applyFont="1" applyFill="1" applyBorder="1" applyAlignment="1">
      <alignment vertical="top"/>
    </xf>
    <xf numFmtId="0" fontId="8" fillId="0" borderId="1" xfId="0" applyFont="1" applyFill="1" applyBorder="1" applyAlignment="1">
      <alignment horizontal="center" vertical="top"/>
    </xf>
    <xf numFmtId="4" fontId="8" fillId="0" borderId="1" xfId="0" applyNumberFormat="1" applyFont="1" applyFill="1" applyBorder="1" applyAlignment="1">
      <alignment horizontal="center" vertical="top"/>
    </xf>
    <xf numFmtId="43" fontId="8" fillId="0" borderId="1" xfId="1" applyFont="1" applyFill="1" applyBorder="1" applyAlignment="1">
      <alignment horizontal="center" vertical="top"/>
    </xf>
    <xf numFmtId="0" fontId="6" fillId="0" borderId="1" xfId="0"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8" fillId="0" borderId="0" xfId="0" applyFont="1" applyFill="1" applyBorder="1" applyAlignment="1">
      <alignment vertical="top"/>
    </xf>
    <xf numFmtId="0" fontId="8" fillId="0" borderId="0" xfId="0" applyFont="1" applyFill="1" applyBorder="1" applyAlignment="1">
      <alignment horizontal="center" vertical="top"/>
    </xf>
    <xf numFmtId="4" fontId="8" fillId="0" borderId="0" xfId="0" applyNumberFormat="1" applyFont="1" applyFill="1" applyBorder="1" applyAlignment="1">
      <alignment horizontal="center" vertical="top"/>
    </xf>
    <xf numFmtId="0" fontId="6" fillId="0" borderId="0" xfId="0" applyFont="1" applyFill="1" applyAlignment="1">
      <alignment vertical="top"/>
    </xf>
    <xf numFmtId="0" fontId="10" fillId="0" borderId="0" xfId="0" applyFont="1" applyFill="1"/>
    <xf numFmtId="0" fontId="0" fillId="0" borderId="0" xfId="0" applyFill="1"/>
    <xf numFmtId="0" fontId="6" fillId="0" borderId="0" xfId="0" applyFont="1" applyFill="1" applyAlignment="1">
      <alignment vertical="center" wrapText="1"/>
    </xf>
    <xf numFmtId="0" fontId="6" fillId="0" borderId="0" xfId="0" applyFont="1" applyFill="1" applyAlignment="1">
      <alignment horizontal="center" vertical="center"/>
    </xf>
    <xf numFmtId="0" fontId="6" fillId="0" borderId="0" xfId="0" applyFont="1" applyFill="1" applyAlignment="1">
      <alignment horizontal="left" vertical="center"/>
    </xf>
    <xf numFmtId="0" fontId="11" fillId="0" borderId="0" xfId="0" applyFont="1" applyFill="1" applyAlignment="1">
      <alignment vertical="center"/>
    </xf>
    <xf numFmtId="0" fontId="11" fillId="0" borderId="0" xfId="0" applyFont="1" applyFill="1" applyAlignment="1">
      <alignment horizontal="left" vertical="center"/>
    </xf>
    <xf numFmtId="0" fontId="6" fillId="0" borderId="0" xfId="0" applyFont="1" applyFill="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xf numFmtId="0" fontId="6" fillId="0" borderId="0" xfId="0" applyFont="1" applyFill="1" applyBorder="1" applyAlignment="1">
      <alignment wrapText="1"/>
    </xf>
    <xf numFmtId="0" fontId="11" fillId="0" borderId="0" xfId="0" applyFont="1" applyFill="1" applyAlignment="1">
      <alignment vertical="top"/>
    </xf>
    <xf numFmtId="0" fontId="11" fillId="0" borderId="0" xfId="0" applyFont="1" applyFill="1"/>
    <xf numFmtId="0" fontId="11" fillId="0" borderId="0" xfId="0" applyFont="1" applyFill="1" applyAlignment="1">
      <alignment horizontal="center" vertical="top"/>
    </xf>
    <xf numFmtId="0" fontId="11" fillId="0" borderId="0" xfId="0" applyFont="1" applyFill="1" applyAlignment="1">
      <alignment horizontal="center" vertical="top" wrapText="1"/>
    </xf>
    <xf numFmtId="0" fontId="12" fillId="0" borderId="0" xfId="0" applyFont="1" applyFill="1"/>
    <xf numFmtId="4" fontId="8" fillId="0" borderId="0" xfId="0" applyNumberFormat="1" applyFont="1" applyFill="1" applyAlignment="1">
      <alignment vertical="center"/>
    </xf>
    <xf numFmtId="0" fontId="6" fillId="0" borderId="1" xfId="0" applyFont="1" applyFill="1" applyBorder="1" applyAlignment="1">
      <alignment horizontal="left" vertical="top" wrapText="1"/>
    </xf>
    <xf numFmtId="43" fontId="6" fillId="0" borderId="1" xfId="0" applyNumberFormat="1" applyFont="1" applyFill="1" applyBorder="1" applyAlignment="1">
      <alignment horizontal="left" vertical="top" wrapText="1"/>
    </xf>
    <xf numFmtId="4" fontId="0" fillId="0" borderId="0" xfId="0" applyNumberFormat="1" applyFont="1" applyFill="1" applyAlignment="1">
      <alignment vertical="center"/>
    </xf>
    <xf numFmtId="43" fontId="6" fillId="0" borderId="1" xfId="1" applyFont="1" applyFill="1" applyBorder="1" applyAlignment="1">
      <alignment horizontal="left" vertical="top" wrapText="1"/>
    </xf>
    <xf numFmtId="0" fontId="6" fillId="0" borderId="0" xfId="0" applyFont="1" applyFill="1" applyBorder="1" applyAlignment="1">
      <alignment vertical="top"/>
    </xf>
    <xf numFmtId="43" fontId="8" fillId="0" borderId="0" xfId="0" applyNumberFormat="1" applyFont="1" applyFill="1" applyBorder="1" applyAlignment="1">
      <alignment horizontal="center" vertical="top"/>
    </xf>
    <xf numFmtId="43" fontId="8" fillId="0" borderId="0" xfId="0" applyNumberFormat="1" applyFont="1" applyFill="1" applyAlignment="1">
      <alignment vertical="center" wrapText="1"/>
    </xf>
    <xf numFmtId="0" fontId="8" fillId="0" borderId="0" xfId="0" applyFont="1" applyFill="1" applyAlignment="1">
      <alignment horizontal="center" vertical="center" wrapText="1"/>
    </xf>
    <xf numFmtId="43" fontId="8" fillId="0" borderId="0" xfId="0" applyNumberFormat="1" applyFont="1" applyFill="1"/>
    <xf numFmtId="0" fontId="8" fillId="0" borderId="0" xfId="0" applyFont="1" applyFill="1"/>
    <xf numFmtId="0" fontId="7" fillId="0" borderId="0" xfId="0" applyFont="1" applyFill="1"/>
    <xf numFmtId="4" fontId="7" fillId="0" borderId="0" xfId="0" applyNumberFormat="1" applyFont="1" applyFill="1"/>
    <xf numFmtId="0" fontId="6" fillId="0" borderId="0" xfId="0" applyFont="1" applyFill="1" applyAlignment="1">
      <alignment horizontal="center" vertical="top"/>
    </xf>
    <xf numFmtId="0" fontId="6" fillId="0" borderId="0" xfId="0" applyFont="1" applyFill="1" applyAlignment="1">
      <alignment horizontal="center" vertical="top" wrapText="1"/>
    </xf>
    <xf numFmtId="4" fontId="6" fillId="0" borderId="0" xfId="0" applyNumberFormat="1" applyFont="1" applyFill="1" applyAlignment="1">
      <alignment horizontal="center" vertical="top" wrapText="1"/>
    </xf>
    <xf numFmtId="4" fontId="6" fillId="0" borderId="0" xfId="0" applyNumberFormat="1" applyFont="1" applyFill="1"/>
    <xf numFmtId="0" fontId="13" fillId="0" borderId="0" xfId="0" applyFont="1" applyFill="1"/>
    <xf numFmtId="43" fontId="9" fillId="0" borderId="0" xfId="0" applyNumberFormat="1" applyFont="1" applyFill="1"/>
    <xf numFmtId="0" fontId="6" fillId="0" borderId="1" xfId="0" applyFont="1" applyFill="1" applyBorder="1" applyAlignment="1">
      <alignment horizontal="left" vertical="top"/>
    </xf>
    <xf numFmtId="0" fontId="9" fillId="0" borderId="1" xfId="2" applyFont="1" applyFill="1" applyBorder="1" applyAlignment="1">
      <alignment horizontal="left" vertical="top" wrapText="1"/>
    </xf>
    <xf numFmtId="0" fontId="8" fillId="0" borderId="1" xfId="6" applyFont="1" applyFill="1" applyBorder="1" applyAlignment="1" applyProtection="1">
      <alignment horizontal="left" vertical="top" wrapText="1"/>
      <protection locked="0"/>
    </xf>
    <xf numFmtId="0" fontId="8" fillId="0" borderId="1" xfId="6" applyFont="1" applyFill="1" applyBorder="1" applyAlignment="1" applyProtection="1">
      <alignment horizontal="left" vertical="top" wrapText="1"/>
      <protection hidden="1"/>
    </xf>
    <xf numFmtId="2"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locked="0"/>
    </xf>
    <xf numFmtId="4" fontId="8" fillId="0" borderId="1" xfId="6" applyNumberFormat="1" applyFont="1" applyFill="1" applyBorder="1" applyAlignment="1" applyProtection="1">
      <alignment horizontal="left" vertical="top" wrapText="1"/>
      <protection hidden="1"/>
    </xf>
    <xf numFmtId="0" fontId="8" fillId="0" borderId="1" xfId="0" applyFont="1" applyFill="1" applyBorder="1" applyAlignment="1">
      <alignment horizontal="left" vertical="top" wrapText="1"/>
    </xf>
    <xf numFmtId="43" fontId="6" fillId="0" borderId="1" xfId="1" applyFont="1" applyFill="1" applyBorder="1" applyAlignment="1">
      <alignment horizontal="left" vertical="top"/>
    </xf>
    <xf numFmtId="43" fontId="8" fillId="0" borderId="0" xfId="0" applyNumberFormat="1" applyFont="1" applyFill="1" applyAlignment="1">
      <alignment horizontal="center" vertical="center" wrapText="1"/>
    </xf>
    <xf numFmtId="0" fontId="14" fillId="0" borderId="0" xfId="0" applyFont="1" applyFill="1" applyAlignment="1">
      <alignment horizontal="left" vertical="center"/>
    </xf>
    <xf numFmtId="0" fontId="14" fillId="0" borderId="0" xfId="0" applyFont="1" applyFill="1" applyAlignment="1">
      <alignment horizontal="center" vertical="center"/>
    </xf>
    <xf numFmtId="0" fontId="16" fillId="0" borderId="0" xfId="0" applyFont="1" applyFill="1" applyAlignment="1">
      <alignment vertical="center" wrapText="1"/>
    </xf>
    <xf numFmtId="0" fontId="15" fillId="0" borderId="1" xfId="0" applyFont="1" applyFill="1" applyBorder="1" applyAlignment="1">
      <alignment horizontal="left" vertical="center" wrapText="1"/>
    </xf>
    <xf numFmtId="164" fontId="15"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top"/>
    </xf>
    <xf numFmtId="0" fontId="17" fillId="0" borderId="1" xfId="2" applyFont="1" applyFill="1" applyBorder="1" applyAlignment="1">
      <alignment vertical="top" wrapText="1"/>
    </xf>
    <xf numFmtId="0" fontId="17"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43" fontId="18" fillId="0" borderId="1" xfId="1" applyFont="1" applyFill="1" applyBorder="1" applyAlignment="1">
      <alignment horizontal="left" vertical="top" wrapText="1"/>
    </xf>
    <xf numFmtId="0" fontId="14" fillId="0" borderId="1" xfId="2" applyFont="1" applyFill="1" applyBorder="1" applyAlignment="1">
      <alignment horizontal="left" vertical="top" wrapText="1"/>
    </xf>
    <xf numFmtId="0" fontId="14" fillId="0" borderId="1" xfId="2" applyFont="1" applyFill="1" applyBorder="1" applyAlignment="1">
      <alignment vertical="top" wrapText="1"/>
    </xf>
    <xf numFmtId="0" fontId="17" fillId="0" borderId="1" xfId="2" applyFont="1" applyFill="1" applyBorder="1" applyAlignment="1">
      <alignment horizontal="left" vertical="top" wrapText="1"/>
    </xf>
    <xf numFmtId="43" fontId="17" fillId="0" borderId="1" xfId="1" applyFont="1" applyFill="1" applyBorder="1" applyAlignment="1">
      <alignment horizontal="left" vertical="top" wrapText="1"/>
    </xf>
    <xf numFmtId="166" fontId="17" fillId="0" borderId="1" xfId="1" applyNumberFormat="1" applyFont="1" applyFill="1" applyBorder="1" applyAlignment="1">
      <alignment horizontal="left" vertical="top" wrapText="1"/>
    </xf>
    <xf numFmtId="0" fontId="17" fillId="0" borderId="1" xfId="9" applyFont="1" applyFill="1" applyBorder="1" applyAlignment="1">
      <alignment vertical="top" wrapText="1"/>
    </xf>
    <xf numFmtId="0" fontId="17" fillId="0" borderId="1" xfId="2" applyFont="1" applyFill="1" applyBorder="1" applyAlignment="1">
      <alignment vertical="top"/>
    </xf>
    <xf numFmtId="43" fontId="14" fillId="0" borderId="1" xfId="1" applyFont="1" applyFill="1" applyBorder="1" applyAlignment="1">
      <alignment horizontal="left" vertical="top"/>
    </xf>
    <xf numFmtId="0" fontId="14" fillId="0" borderId="1" xfId="0" applyFont="1" applyFill="1" applyBorder="1" applyAlignment="1">
      <alignment vertical="top"/>
    </xf>
    <xf numFmtId="0" fontId="19" fillId="0" borderId="1" xfId="0" applyFont="1" applyBorder="1" applyAlignment="1">
      <alignment horizontal="left" vertical="top" wrapText="1"/>
    </xf>
    <xf numFmtId="0" fontId="18" fillId="0" borderId="1" xfId="0" applyFont="1" applyBorder="1" applyAlignment="1">
      <alignment vertical="top" wrapText="1"/>
    </xf>
    <xf numFmtId="0" fontId="18" fillId="0" borderId="1" xfId="0" applyFont="1" applyFill="1" applyBorder="1" applyAlignment="1">
      <alignment vertical="top"/>
    </xf>
    <xf numFmtId="2" fontId="18" fillId="0" borderId="1" xfId="0" applyNumberFormat="1" applyFont="1" applyFill="1" applyBorder="1" applyAlignment="1">
      <alignment horizontal="left" vertical="top"/>
    </xf>
    <xf numFmtId="43" fontId="18" fillId="0" borderId="1" xfId="1" applyFont="1" applyFill="1" applyBorder="1" applyAlignment="1">
      <alignment horizontal="left" vertical="top"/>
    </xf>
    <xf numFmtId="4" fontId="18" fillId="0" borderId="1" xfId="0" applyNumberFormat="1" applyFont="1" applyFill="1" applyBorder="1" applyAlignment="1">
      <alignment horizontal="left" vertical="top"/>
    </xf>
    <xf numFmtId="4" fontId="15" fillId="0" borderId="1" xfId="0" applyNumberFormat="1" applyFont="1" applyFill="1" applyBorder="1" applyAlignment="1">
      <alignment horizontal="left" vertical="top" wrapText="1"/>
    </xf>
    <xf numFmtId="0" fontId="20" fillId="0" borderId="1" xfId="2" applyFont="1" applyFill="1" applyBorder="1" applyAlignment="1">
      <alignment vertical="top" wrapText="1"/>
    </xf>
    <xf numFmtId="0" fontId="7" fillId="0" borderId="1" xfId="0" applyFont="1" applyFill="1" applyBorder="1" applyAlignment="1">
      <alignment horizontal="left" vertical="top" wrapText="1"/>
    </xf>
    <xf numFmtId="43" fontId="7" fillId="0" borderId="1" xfId="1" applyFont="1" applyFill="1" applyBorder="1" applyAlignment="1">
      <alignment horizontal="left" vertical="top" wrapText="1"/>
    </xf>
    <xf numFmtId="0" fontId="6" fillId="0" borderId="1" xfId="2" applyFont="1" applyFill="1" applyBorder="1" applyAlignment="1">
      <alignment vertical="top" wrapText="1"/>
    </xf>
    <xf numFmtId="0" fontId="20" fillId="0" borderId="1" xfId="2" applyFont="1" applyFill="1" applyBorder="1" applyAlignment="1">
      <alignment horizontal="left" vertical="top" wrapText="1"/>
    </xf>
    <xf numFmtId="43" fontId="20" fillId="0" borderId="1" xfId="1" applyFont="1" applyFill="1" applyBorder="1" applyAlignment="1">
      <alignment horizontal="left" vertical="top" wrapText="1"/>
    </xf>
    <xf numFmtId="4" fontId="8" fillId="0" borderId="1" xfId="0" applyNumberFormat="1" applyFont="1" applyFill="1" applyBorder="1" applyAlignment="1">
      <alignment horizontal="left" vertical="top" wrapText="1"/>
    </xf>
    <xf numFmtId="0" fontId="18" fillId="0" borderId="1" xfId="0" applyFont="1" applyFill="1" applyBorder="1" applyAlignment="1">
      <alignment horizontal="left" vertical="top"/>
    </xf>
    <xf numFmtId="43" fontId="18" fillId="0" borderId="1" xfId="1" applyFont="1" applyFill="1" applyBorder="1" applyAlignment="1">
      <alignment vertical="top"/>
    </xf>
    <xf numFmtId="0" fontId="8" fillId="0" borderId="0" xfId="0" applyFont="1" applyFill="1" applyAlignment="1">
      <alignment vertical="top"/>
    </xf>
    <xf numFmtId="0" fontId="8" fillId="0" borderId="3" xfId="0" applyFont="1" applyFill="1" applyBorder="1" applyAlignment="1">
      <alignment horizontal="center" vertical="center" wrapText="1"/>
    </xf>
    <xf numFmtId="0" fontId="22" fillId="0" borderId="3" xfId="6" applyFont="1" applyFill="1" applyBorder="1" applyAlignment="1" applyProtection="1">
      <alignment horizontal="center" vertical="center" wrapText="1"/>
      <protection locked="0"/>
    </xf>
    <xf numFmtId="0" fontId="22" fillId="0" borderId="3" xfId="6" applyFont="1" applyFill="1" applyBorder="1" applyAlignment="1" applyProtection="1">
      <alignment horizontal="center" vertical="center" wrapText="1"/>
      <protection hidden="1"/>
    </xf>
    <xf numFmtId="4" fontId="22" fillId="0" borderId="3" xfId="6" applyNumberFormat="1" applyFont="1" applyFill="1" applyBorder="1" applyAlignment="1" applyProtection="1">
      <alignment horizontal="center" vertical="center" wrapText="1"/>
      <protection locked="0"/>
    </xf>
    <xf numFmtId="4" fontId="22" fillId="0" borderId="3" xfId="6" applyNumberFormat="1" applyFont="1" applyFill="1" applyBorder="1" applyAlignment="1" applyProtection="1">
      <alignment horizontal="center" vertical="center" wrapText="1"/>
      <protection hidden="1"/>
    </xf>
    <xf numFmtId="0" fontId="7" fillId="0" borderId="1" xfId="4" applyFont="1" applyFill="1" applyBorder="1" applyAlignment="1">
      <alignment horizontal="left" vertical="top"/>
    </xf>
    <xf numFmtId="0" fontId="23" fillId="0" borderId="1" xfId="4" applyFont="1" applyFill="1" applyBorder="1" applyAlignment="1">
      <alignment horizontal="left" vertical="top" wrapText="1"/>
    </xf>
    <xf numFmtId="164" fontId="23" fillId="0" borderId="1" xfId="4" applyNumberFormat="1" applyFont="1" applyFill="1" applyBorder="1" applyAlignment="1">
      <alignment horizontal="left" vertical="top"/>
    </xf>
    <xf numFmtId="43" fontId="8" fillId="0" borderId="1" xfId="1" applyFont="1" applyFill="1" applyBorder="1" applyAlignment="1">
      <alignment vertical="top" wrapText="1"/>
    </xf>
    <xf numFmtId="0" fontId="6" fillId="0" borderId="0" xfId="0" applyFont="1" applyFill="1" applyAlignment="1">
      <alignment horizontal="left" vertical="center" wrapText="1"/>
    </xf>
    <xf numFmtId="0" fontId="8" fillId="0" borderId="1" xfId="0" applyFont="1" applyFill="1" applyBorder="1" applyAlignment="1">
      <alignment horizontal="center" vertical="top" wrapText="1"/>
    </xf>
    <xf numFmtId="0" fontId="8" fillId="0" borderId="0" xfId="0" applyFont="1" applyFill="1" applyAlignment="1">
      <alignment horizontal="left" vertical="center" wrapText="1"/>
    </xf>
    <xf numFmtId="0" fontId="8" fillId="0" borderId="2" xfId="0" applyFont="1" applyFill="1" applyBorder="1" applyAlignment="1">
      <alignment horizontal="left" vertical="center" wrapText="1"/>
    </xf>
    <xf numFmtId="0" fontId="0" fillId="0" borderId="2" xfId="0" applyFont="1" applyFill="1" applyBorder="1" applyAlignment="1">
      <alignment horizontal="left" wrapText="1"/>
    </xf>
    <xf numFmtId="0" fontId="0" fillId="0" borderId="2" xfId="0" applyFill="1" applyBorder="1" applyAlignment="1">
      <alignment horizontal="left" wrapText="1"/>
    </xf>
    <xf numFmtId="164" fontId="15" fillId="0" borderId="1" xfId="0" applyNumberFormat="1" applyFont="1" applyFill="1" applyBorder="1" applyAlignment="1">
      <alignment horizontal="center" vertical="center" wrapText="1"/>
    </xf>
    <xf numFmtId="0" fontId="15" fillId="0" borderId="0" xfId="0" applyFont="1" applyFill="1" applyBorder="1" applyAlignment="1">
      <alignment vertical="center" wrapText="1"/>
    </xf>
    <xf numFmtId="165" fontId="15" fillId="0" borderId="1" xfId="0" applyNumberFormat="1" applyFont="1" applyFill="1" applyBorder="1" applyAlignment="1">
      <alignment horizontal="center" vertical="center" wrapText="1"/>
    </xf>
    <xf numFmtId="0" fontId="15" fillId="0" borderId="2" xfId="0" applyFont="1" applyFill="1" applyBorder="1" applyAlignment="1">
      <alignment vertical="center" wrapText="1"/>
    </xf>
    <xf numFmtId="0" fontId="0" fillId="0" borderId="2" xfId="0" applyBorder="1" applyAlignment="1">
      <alignment vertical="center" wrapText="1"/>
    </xf>
    <xf numFmtId="0" fontId="8" fillId="0" borderId="0" xfId="0" applyFont="1" applyFill="1" applyAlignment="1">
      <alignment horizontal="right" vertical="top" wrapText="1"/>
    </xf>
    <xf numFmtId="0" fontId="7" fillId="0" borderId="0" xfId="0" applyFont="1" applyFill="1" applyAlignment="1"/>
    <xf numFmtId="0" fontId="11" fillId="0" borderId="0" xfId="0" applyFont="1" applyFill="1" applyAlignment="1">
      <alignment horizontal="left" vertical="center" wrapText="1"/>
    </xf>
    <xf numFmtId="0" fontId="10" fillId="0" borderId="0" xfId="0" applyFont="1" applyFill="1" applyAlignment="1">
      <alignment horizontal="left" vertical="center" wrapText="1"/>
    </xf>
    <xf numFmtId="0" fontId="21" fillId="0" borderId="2" xfId="0" applyFont="1" applyFill="1" applyBorder="1" applyAlignment="1">
      <alignment vertical="center" wrapText="1"/>
    </xf>
  </cellXfs>
  <cellStyles count="10">
    <cellStyle name="Обычный" xfId="0" builtinId="0"/>
    <cellStyle name="Обычный 2" xfId="6"/>
    <cellStyle name="Обычный 2 2" xfId="3"/>
    <cellStyle name="Обычный 2 2 2" xfId="5"/>
    <cellStyle name="Обычный 2 3" xfId="8"/>
    <cellStyle name="Обычный 2 4 3" xfId="2"/>
    <cellStyle name="Обычный 2 4 3 2" xfId="4"/>
    <cellStyle name="Обычный 2 4 3 2 2 2" xfId="9"/>
    <cellStyle name="Обычный 3" xfId="7"/>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xdr:col>
      <xdr:colOff>2324100</xdr:colOff>
      <xdr:row>3</xdr:row>
      <xdr:rowOff>0</xdr:rowOff>
    </xdr:from>
    <xdr:to>
      <xdr:col>2</xdr:col>
      <xdr:colOff>2430780</xdr:colOff>
      <xdr:row>6</xdr:row>
      <xdr:rowOff>481027</xdr:rowOff>
    </xdr:to>
    <xdr:sp macro="" textlink="">
      <xdr:nvSpPr>
        <xdr:cNvPr id="2" name="Text Box 4"/>
        <xdr:cNvSpPr txBox="1">
          <a:spLocks noChangeArrowheads="1"/>
        </xdr:cNvSpPr>
      </xdr:nvSpPr>
      <xdr:spPr bwMode="auto">
        <a:xfrm>
          <a:off x="5346700" y="17780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3</xdr:row>
      <xdr:rowOff>0</xdr:rowOff>
    </xdr:from>
    <xdr:to>
      <xdr:col>1</xdr:col>
      <xdr:colOff>93980</xdr:colOff>
      <xdr:row>6</xdr:row>
      <xdr:rowOff>481027</xdr:rowOff>
    </xdr:to>
    <xdr:sp macro="" textlink="">
      <xdr:nvSpPr>
        <xdr:cNvPr id="4" name="Text Box 1"/>
        <xdr:cNvSpPr txBox="1">
          <a:spLocks noChangeArrowheads="1"/>
        </xdr:cNvSpPr>
      </xdr:nvSpPr>
      <xdr:spPr bwMode="auto">
        <a:xfrm>
          <a:off x="469900" y="45974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3</xdr:row>
      <xdr:rowOff>0</xdr:rowOff>
    </xdr:from>
    <xdr:to>
      <xdr:col>1</xdr:col>
      <xdr:colOff>132080</xdr:colOff>
      <xdr:row>6</xdr:row>
      <xdr:rowOff>481027</xdr:rowOff>
    </xdr:to>
    <xdr:sp macro="" textlink="">
      <xdr:nvSpPr>
        <xdr:cNvPr id="6" name="Text Box 4"/>
        <xdr:cNvSpPr txBox="1">
          <a:spLocks noChangeArrowheads="1"/>
        </xdr:cNvSpPr>
      </xdr:nvSpPr>
      <xdr:spPr bwMode="auto">
        <a:xfrm>
          <a:off x="508000" y="240030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2"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3"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4"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15"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16"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17"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18"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19"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0"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1"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2"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3"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4"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5"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6"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7"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8"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29"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0"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1"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2" name="Text Box 1"/>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3" name="Text Box 2"/>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4" name="Text Box 4"/>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89866</xdr:rowOff>
    </xdr:to>
    <xdr:sp macro="" textlink="">
      <xdr:nvSpPr>
        <xdr:cNvPr id="35" name="Text Box 5"/>
        <xdr:cNvSpPr txBox="1">
          <a:spLocks noChangeArrowheads="1"/>
        </xdr:cNvSpPr>
      </xdr:nvSpPr>
      <xdr:spPr bwMode="auto">
        <a:xfrm>
          <a:off x="2499360" y="91066620"/>
          <a:ext cx="106680" cy="27369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36"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37"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38"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39"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0"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1"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2"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3"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4"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5"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6"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7"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8" name="Text Box 1"/>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49" name="Text Box 2"/>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50" name="Text Box 4"/>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481027</xdr:rowOff>
    </xdr:to>
    <xdr:sp macro="" textlink="">
      <xdr:nvSpPr>
        <xdr:cNvPr id="51" name="Text Box 5"/>
        <xdr:cNvSpPr txBox="1">
          <a:spLocks noChangeArrowheads="1"/>
        </xdr:cNvSpPr>
      </xdr:nvSpPr>
      <xdr:spPr bwMode="auto">
        <a:xfrm>
          <a:off x="2499360" y="91066620"/>
          <a:ext cx="106680" cy="3285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2"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3"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4"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5"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6"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7"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8"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59"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0"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1"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2"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3"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4"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5" name="Text Box 2"/>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6" name="Text Box 4"/>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7" name="Text Box 5"/>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68" name="Text Box 1"/>
        <xdr:cNvSpPr txBox="1">
          <a:spLocks noChangeArrowheads="1"/>
        </xdr:cNvSpPr>
      </xdr:nvSpPr>
      <xdr:spPr bwMode="auto">
        <a:xfrm>
          <a:off x="2499360" y="91066620"/>
          <a:ext cx="106680" cy="279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106680</xdr:colOff>
      <xdr:row>6</xdr:row>
      <xdr:rowOff>143206</xdr:rowOff>
    </xdr:to>
    <xdr:sp macro="" textlink="">
      <xdr:nvSpPr>
        <xdr:cNvPr id="70" name="Text Box 4"/>
        <xdr:cNvSpPr txBox="1">
          <a:spLocks noChangeArrowheads="1"/>
        </xdr:cNvSpPr>
      </xdr:nvSpPr>
      <xdr:spPr bwMode="auto">
        <a:xfrm>
          <a:off x="482600" y="354330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3</xdr:row>
      <xdr:rowOff>522514</xdr:rowOff>
    </xdr:from>
    <xdr:to>
      <xdr:col>8</xdr:col>
      <xdr:colOff>45719</xdr:colOff>
      <xdr:row>120</xdr:row>
      <xdr:rowOff>32294</xdr:rowOff>
    </xdr:to>
    <xdr:sp macro="" textlink="">
      <xdr:nvSpPr>
        <xdr:cNvPr id="70" name="Text Box 4"/>
        <xdr:cNvSpPr txBox="1">
          <a:spLocks noChangeArrowheads="1"/>
        </xdr:cNvSpPr>
      </xdr:nvSpPr>
      <xdr:spPr bwMode="auto">
        <a:xfrm>
          <a:off x="13846628" y="1426028"/>
          <a:ext cx="45719" cy="2968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79"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80"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81"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82"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3"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4"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5"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6"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7"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8"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89"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0"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1"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2"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3"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4"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5"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6"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7"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8"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99" name="Text Box 1"/>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100" name="Text Box 2"/>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101" name="Text Box 4"/>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81</xdr:row>
      <xdr:rowOff>109823</xdr:rowOff>
    </xdr:to>
    <xdr:sp macro="" textlink="">
      <xdr:nvSpPr>
        <xdr:cNvPr id="102" name="Text Box 5"/>
        <xdr:cNvSpPr txBox="1">
          <a:spLocks noChangeArrowheads="1"/>
        </xdr:cNvSpPr>
      </xdr:nvSpPr>
      <xdr:spPr bwMode="auto">
        <a:xfrm>
          <a:off x="487680" y="4122420"/>
          <a:ext cx="106680" cy="2744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3"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4"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5"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6"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7"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8"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09"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0"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1"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2"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3"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4"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5" name="Text Box 1"/>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6" name="Text Box 2"/>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7" name="Text Box 4"/>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115</xdr:row>
      <xdr:rowOff>58843</xdr:rowOff>
    </xdr:to>
    <xdr:sp macro="" textlink="">
      <xdr:nvSpPr>
        <xdr:cNvPr id="118" name="Text Box 5"/>
        <xdr:cNvSpPr txBox="1">
          <a:spLocks noChangeArrowheads="1"/>
        </xdr:cNvSpPr>
      </xdr:nvSpPr>
      <xdr:spPr bwMode="auto">
        <a:xfrm>
          <a:off x="487680" y="4122420"/>
          <a:ext cx="106680" cy="3135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19"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0"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1"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2"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3"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4"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5"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6"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7"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8"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29"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0"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1"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2"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3"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4" name="Text Box 5"/>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5" name="Text Box 1"/>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6" name="Text Box 2"/>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82</xdr:row>
      <xdr:rowOff>10763</xdr:rowOff>
    </xdr:to>
    <xdr:sp macro="" textlink="">
      <xdr:nvSpPr>
        <xdr:cNvPr id="137" name="Text Box 4"/>
        <xdr:cNvSpPr txBox="1">
          <a:spLocks noChangeArrowheads="1"/>
        </xdr:cNvSpPr>
      </xdr:nvSpPr>
      <xdr:spPr bwMode="auto">
        <a:xfrm>
          <a:off x="487680" y="4122420"/>
          <a:ext cx="106680" cy="2797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1</xdr:row>
      <xdr:rowOff>0</xdr:rowOff>
    </xdr:from>
    <xdr:to>
      <xdr:col>2</xdr:col>
      <xdr:colOff>2324100</xdr:colOff>
      <xdr:row>58</xdr:row>
      <xdr:rowOff>139579</xdr:rowOff>
    </xdr:to>
    <xdr:sp macro="" textlink="">
      <xdr:nvSpPr>
        <xdr:cNvPr id="138" name="Text Box 4"/>
        <xdr:cNvSpPr txBox="1">
          <a:spLocks noChangeArrowheads="1"/>
        </xdr:cNvSpPr>
      </xdr:nvSpPr>
      <xdr:spPr bwMode="auto">
        <a:xfrm>
          <a:off x="5356860" y="1778000"/>
          <a:ext cx="106680" cy="31556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3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7"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8"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49"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50"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1"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2"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3"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4"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5"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6"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7"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8"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59"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0"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1"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2"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3"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4"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5"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6"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7" name="Text Box 1"/>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8" name="Text Box 2"/>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69" name="Text Box 4"/>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21</xdr:row>
      <xdr:rowOff>108009</xdr:rowOff>
    </xdr:to>
    <xdr:sp macro="" textlink="">
      <xdr:nvSpPr>
        <xdr:cNvPr id="170" name="Text Box 5"/>
        <xdr:cNvSpPr txBox="1">
          <a:spLocks noChangeArrowheads="1"/>
        </xdr:cNvSpPr>
      </xdr:nvSpPr>
      <xdr:spPr bwMode="auto">
        <a:xfrm>
          <a:off x="487680" y="1295400"/>
          <a:ext cx="106680" cy="2759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1"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2"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3"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4"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5"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6"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7"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8"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79"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0"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1"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2"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3" name="Text Box 1"/>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4" name="Text Box 2"/>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5" name="Text Box 4"/>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28</xdr:row>
      <xdr:rowOff>5321</xdr:rowOff>
    </xdr:to>
    <xdr:sp macro="" textlink="">
      <xdr:nvSpPr>
        <xdr:cNvPr id="186" name="Text Box 5"/>
        <xdr:cNvSpPr txBox="1">
          <a:spLocks noChangeArrowheads="1"/>
        </xdr:cNvSpPr>
      </xdr:nvSpPr>
      <xdr:spPr bwMode="auto">
        <a:xfrm>
          <a:off x="487680" y="1295400"/>
          <a:ext cx="106680" cy="3150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87"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88"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89"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0"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1"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2"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3"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4"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5"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6"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7"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8"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199"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0"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1"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2" name="Text Box 5"/>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3" name="Text Box 1"/>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4" name="Text Box 2"/>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xdr:row>
      <xdr:rowOff>0</xdr:rowOff>
    </xdr:from>
    <xdr:to>
      <xdr:col>1</xdr:col>
      <xdr:colOff>106680</xdr:colOff>
      <xdr:row>22</xdr:row>
      <xdr:rowOff>8949</xdr:rowOff>
    </xdr:to>
    <xdr:sp macro="" textlink="">
      <xdr:nvSpPr>
        <xdr:cNvPr id="205" name="Text Box 4"/>
        <xdr:cNvSpPr txBox="1">
          <a:spLocks noChangeArrowheads="1"/>
        </xdr:cNvSpPr>
      </xdr:nvSpPr>
      <xdr:spPr bwMode="auto">
        <a:xfrm>
          <a:off x="487680" y="1295400"/>
          <a:ext cx="106680" cy="2812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2324100</xdr:colOff>
      <xdr:row>2</xdr:row>
      <xdr:rowOff>0</xdr:rowOff>
    </xdr:from>
    <xdr:to>
      <xdr:col>2</xdr:col>
      <xdr:colOff>2349500</xdr:colOff>
      <xdr:row>56</xdr:row>
      <xdr:rowOff>132685</xdr:rowOff>
    </xdr:to>
    <xdr:sp macro="" textlink="">
      <xdr:nvSpPr>
        <xdr:cNvPr id="206" name="Text Box 4"/>
        <xdr:cNvSpPr txBox="1">
          <a:spLocks noChangeArrowheads="1"/>
        </xdr:cNvSpPr>
      </xdr:nvSpPr>
      <xdr:spPr bwMode="auto">
        <a:xfrm>
          <a:off x="499872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469900</xdr:colOff>
      <xdr:row>2</xdr:row>
      <xdr:rowOff>0</xdr:rowOff>
    </xdr:from>
    <xdr:to>
      <xdr:col>1</xdr:col>
      <xdr:colOff>93980</xdr:colOff>
      <xdr:row>56</xdr:row>
      <xdr:rowOff>132685</xdr:rowOff>
    </xdr:to>
    <xdr:sp macro="" textlink="">
      <xdr:nvSpPr>
        <xdr:cNvPr id="207" name="Text Box 1"/>
        <xdr:cNvSpPr txBox="1">
          <a:spLocks noChangeArrowheads="1"/>
        </xdr:cNvSpPr>
      </xdr:nvSpPr>
      <xdr:spPr bwMode="auto">
        <a:xfrm>
          <a:off x="469900" y="1127760"/>
          <a:ext cx="11176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25400</xdr:colOff>
      <xdr:row>2</xdr:row>
      <xdr:rowOff>0</xdr:rowOff>
    </xdr:from>
    <xdr:to>
      <xdr:col>1</xdr:col>
      <xdr:colOff>132080</xdr:colOff>
      <xdr:row>56</xdr:row>
      <xdr:rowOff>132685</xdr:rowOff>
    </xdr:to>
    <xdr:sp macro="" textlink="">
      <xdr:nvSpPr>
        <xdr:cNvPr id="208" name="Text Box 4"/>
        <xdr:cNvSpPr txBox="1">
          <a:spLocks noChangeArrowheads="1"/>
        </xdr:cNvSpPr>
      </xdr:nvSpPr>
      <xdr:spPr bwMode="auto">
        <a:xfrm>
          <a:off x="5130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0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4"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5"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6"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17"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18"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19"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0"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1"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2"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3"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4"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5"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6"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7"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8"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29"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0"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1"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2"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3"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4" name="Text Box 1"/>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5" name="Text Box 2"/>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6" name="Text Box 4"/>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44509</xdr:rowOff>
    </xdr:to>
    <xdr:sp macro="" textlink="">
      <xdr:nvSpPr>
        <xdr:cNvPr id="237" name="Text Box 5"/>
        <xdr:cNvSpPr txBox="1">
          <a:spLocks noChangeArrowheads="1"/>
        </xdr:cNvSpPr>
      </xdr:nvSpPr>
      <xdr:spPr bwMode="auto">
        <a:xfrm>
          <a:off x="487680" y="1127760"/>
          <a:ext cx="106680" cy="27365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38"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39"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0"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1"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2"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3"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4"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5"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6"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7"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8"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49"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50" name="Text Box 1"/>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51" name="Text Box 2"/>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52" name="Text Box 4"/>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56</xdr:row>
      <xdr:rowOff>132685</xdr:rowOff>
    </xdr:to>
    <xdr:sp macro="" textlink="">
      <xdr:nvSpPr>
        <xdr:cNvPr id="253" name="Text Box 5"/>
        <xdr:cNvSpPr txBox="1">
          <a:spLocks noChangeArrowheads="1"/>
        </xdr:cNvSpPr>
      </xdr:nvSpPr>
      <xdr:spPr bwMode="auto">
        <a:xfrm>
          <a:off x="487680" y="1127760"/>
          <a:ext cx="106680" cy="3125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4"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5"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6"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7"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8"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59"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0"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1"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2"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3"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4"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5"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6"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7" name="Text Box 2"/>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8"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69" name="Text Box 5"/>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70" name="Text Box 1"/>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xdr:row>
      <xdr:rowOff>0</xdr:rowOff>
    </xdr:from>
    <xdr:to>
      <xdr:col>1</xdr:col>
      <xdr:colOff>106680</xdr:colOff>
      <xdr:row>41</xdr:row>
      <xdr:rowOff>96035</xdr:rowOff>
    </xdr:to>
    <xdr:sp macro="" textlink="">
      <xdr:nvSpPr>
        <xdr:cNvPr id="271" name="Text Box 4"/>
        <xdr:cNvSpPr txBox="1">
          <a:spLocks noChangeArrowheads="1"/>
        </xdr:cNvSpPr>
      </xdr:nvSpPr>
      <xdr:spPr bwMode="auto">
        <a:xfrm>
          <a:off x="487680" y="1127760"/>
          <a:ext cx="106680" cy="27898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5"/>
  <sheetViews>
    <sheetView zoomScale="70" zoomScaleNormal="70" workbookViewId="0">
      <pane ySplit="1" topLeftCell="A2" activePane="bottomLeft" state="frozen"/>
      <selection pane="bottomLeft" activeCell="B5" sqref="B5"/>
    </sheetView>
  </sheetViews>
  <sheetFormatPr defaultColWidth="8.88671875" defaultRowHeight="13.8" x14ac:dyDescent="0.25"/>
  <cols>
    <col min="1" max="1" width="7.6640625" style="16" customWidth="1"/>
    <col min="2" max="2" width="32.33203125" style="16" customWidth="1"/>
    <col min="3" max="3" width="9.5546875" style="46" customWidth="1"/>
    <col min="4" max="4" width="16.5546875" style="46" customWidth="1"/>
    <col min="5" max="5" width="17.77734375" style="46" customWidth="1"/>
    <col min="6" max="6" width="17" style="46" customWidth="1"/>
    <col min="7" max="7" width="20.21875" style="46" customWidth="1"/>
    <col min="8" max="8" width="19.33203125" style="47" customWidth="1"/>
    <col min="9" max="9" width="20.33203125" style="47" customWidth="1"/>
    <col min="10" max="10" width="47.33203125" style="3" customWidth="1"/>
    <col min="11" max="11" width="20.109375" style="3" customWidth="1"/>
    <col min="12" max="12" width="22.77734375" style="4" customWidth="1"/>
    <col min="13" max="13" width="29.109375" style="4" customWidth="1"/>
    <col min="14" max="14" width="15.44140625" style="3" customWidth="1"/>
    <col min="15" max="15" width="13.109375" style="3" customWidth="1"/>
    <col min="16" max="16384" width="8.88671875" style="3"/>
  </cols>
  <sheetData>
    <row r="1" spans="1:19" s="26" customFormat="1" ht="39" customHeight="1" x14ac:dyDescent="0.3">
      <c r="A1" s="38"/>
      <c r="B1" s="110" t="s">
        <v>45</v>
      </c>
      <c r="C1" s="111"/>
      <c r="D1" s="112"/>
      <c r="E1" s="112"/>
      <c r="F1" s="24"/>
      <c r="G1" s="24"/>
      <c r="H1" s="25"/>
      <c r="I1" s="25"/>
      <c r="L1" s="27"/>
      <c r="M1" s="27"/>
    </row>
    <row r="2" spans="1:19" ht="13.2" customHeight="1" x14ac:dyDescent="0.25">
      <c r="A2" s="108" t="s">
        <v>2</v>
      </c>
      <c r="B2" s="108"/>
      <c r="C2" s="108"/>
      <c r="D2" s="108"/>
      <c r="E2" s="108"/>
      <c r="F2" s="108"/>
      <c r="G2" s="108"/>
      <c r="H2" s="108"/>
      <c r="I2" s="108"/>
      <c r="J2" s="108"/>
      <c r="K2" s="108"/>
      <c r="L2" s="108"/>
      <c r="M2" s="108"/>
      <c r="N2" s="108"/>
    </row>
    <row r="3" spans="1:19" ht="21.6" customHeight="1" x14ac:dyDescent="0.25">
      <c r="A3" s="108"/>
      <c r="B3" s="108"/>
      <c r="C3" s="108"/>
      <c r="D3" s="108"/>
      <c r="E3" s="108"/>
      <c r="F3" s="108"/>
      <c r="G3" s="108"/>
      <c r="H3" s="108"/>
      <c r="I3" s="108"/>
      <c r="J3" s="108"/>
      <c r="K3" s="108"/>
      <c r="L3" s="108"/>
      <c r="M3" s="108"/>
      <c r="N3" s="108"/>
    </row>
    <row r="4" spans="1:19" s="41" customFormat="1" ht="62.4" customHeight="1" x14ac:dyDescent="0.3">
      <c r="A4" s="54" t="s">
        <v>3</v>
      </c>
      <c r="B4" s="55" t="s">
        <v>4</v>
      </c>
      <c r="C4" s="56" t="s">
        <v>5</v>
      </c>
      <c r="D4" s="57" t="s">
        <v>6</v>
      </c>
      <c r="E4" s="58" t="s">
        <v>7</v>
      </c>
      <c r="F4" s="59" t="s">
        <v>8</v>
      </c>
      <c r="G4" s="59" t="s">
        <v>9</v>
      </c>
      <c r="H4" s="59" t="s">
        <v>10</v>
      </c>
      <c r="I4" s="59" t="s">
        <v>11</v>
      </c>
      <c r="J4" s="59" t="s">
        <v>12</v>
      </c>
      <c r="K4" s="59" t="s">
        <v>13</v>
      </c>
      <c r="L4" s="59" t="s">
        <v>14</v>
      </c>
      <c r="M4" s="59" t="s">
        <v>15</v>
      </c>
      <c r="N4" s="59" t="s">
        <v>16</v>
      </c>
    </row>
    <row r="5" spans="1:19" s="41" customFormat="1" ht="132" customHeight="1" x14ac:dyDescent="0.3">
      <c r="A5" s="52">
        <v>5</v>
      </c>
      <c r="B5" s="53" t="s">
        <v>40</v>
      </c>
      <c r="C5" s="95">
        <v>500000</v>
      </c>
      <c r="D5" s="85">
        <v>30</v>
      </c>
      <c r="E5" s="71">
        <f t="shared" ref="E5" si="0">C5*D5</f>
        <v>15000000</v>
      </c>
      <c r="F5" s="37">
        <v>28</v>
      </c>
      <c r="G5" s="37">
        <f>C5*F5</f>
        <v>14000000</v>
      </c>
      <c r="H5" s="34" t="s">
        <v>25</v>
      </c>
      <c r="I5" s="34" t="s">
        <v>43</v>
      </c>
      <c r="J5" s="34" t="s">
        <v>46</v>
      </c>
      <c r="K5" s="34" t="s">
        <v>47</v>
      </c>
      <c r="L5" s="35" t="s">
        <v>26</v>
      </c>
      <c r="M5" s="34" t="s">
        <v>26</v>
      </c>
      <c r="N5" s="34" t="s">
        <v>26</v>
      </c>
      <c r="O5" s="61"/>
    </row>
    <row r="6" spans="1:19" s="43" customFormat="1" ht="25.95" customHeight="1" x14ac:dyDescent="0.25">
      <c r="A6" s="6"/>
      <c r="B6" s="6" t="s">
        <v>0</v>
      </c>
      <c r="C6" s="7"/>
      <c r="D6" s="7"/>
      <c r="E6" s="8">
        <f>SUM(E5:E5)</f>
        <v>15000000</v>
      </c>
      <c r="F6" s="7"/>
      <c r="G6" s="9">
        <f>SUM(G5:G5)</f>
        <v>14000000</v>
      </c>
      <c r="H6" s="10"/>
      <c r="I6" s="10"/>
      <c r="J6" s="10"/>
      <c r="K6" s="10"/>
      <c r="L6" s="11"/>
      <c r="M6" s="11"/>
      <c r="N6" s="12"/>
      <c r="O6" s="42"/>
    </row>
    <row r="7" spans="1:19" s="43" customFormat="1" ht="25.95" customHeight="1" x14ac:dyDescent="0.25">
      <c r="A7" s="13"/>
      <c r="B7" s="13"/>
      <c r="C7" s="14"/>
      <c r="D7" s="14"/>
      <c r="E7" s="15"/>
      <c r="F7" s="39"/>
      <c r="G7" s="109"/>
      <c r="H7" s="109"/>
      <c r="I7" s="109"/>
      <c r="J7" s="109"/>
      <c r="K7" s="109"/>
      <c r="L7" s="109"/>
      <c r="M7" s="109"/>
      <c r="N7" s="109"/>
      <c r="O7" s="109"/>
      <c r="P7" s="109"/>
      <c r="Q7" s="109"/>
      <c r="R7" s="109"/>
      <c r="S7" s="109"/>
    </row>
    <row r="8" spans="1:19" ht="14.4" x14ac:dyDescent="0.25">
      <c r="B8" s="1"/>
      <c r="C8" s="2"/>
      <c r="D8" s="2"/>
      <c r="E8" s="33">
        <f>E6-G6</f>
        <v>1000000</v>
      </c>
      <c r="F8" s="1"/>
      <c r="G8" s="36"/>
      <c r="H8" s="40"/>
      <c r="I8" s="44"/>
      <c r="J8" s="45"/>
    </row>
    <row r="9" spans="1:19" ht="50.25" customHeight="1" x14ac:dyDescent="0.25"/>
    <row r="10" spans="1:19" ht="27" customHeight="1" x14ac:dyDescent="0.25">
      <c r="B10" s="107"/>
      <c r="C10" s="107"/>
      <c r="D10" s="107"/>
      <c r="E10" s="107"/>
      <c r="F10" s="107"/>
      <c r="G10" s="107"/>
      <c r="H10" s="107"/>
      <c r="I10" s="107"/>
      <c r="J10" s="107"/>
      <c r="K10" s="107"/>
      <c r="L10" s="107"/>
      <c r="M10" s="107"/>
      <c r="N10" s="107"/>
    </row>
    <row r="11" spans="1:19" x14ac:dyDescent="0.25">
      <c r="B11" s="107"/>
      <c r="C11" s="107"/>
      <c r="D11" s="107"/>
      <c r="E11" s="107"/>
      <c r="F11" s="107"/>
      <c r="G11" s="107"/>
      <c r="H11" s="107"/>
      <c r="I11" s="107"/>
      <c r="J11" s="107"/>
      <c r="K11" s="107"/>
      <c r="L11" s="107"/>
      <c r="M11" s="107"/>
      <c r="N11" s="107"/>
    </row>
    <row r="12" spans="1:19" x14ac:dyDescent="0.25">
      <c r="A12" s="3"/>
      <c r="B12" s="107"/>
      <c r="C12" s="107"/>
      <c r="D12" s="107"/>
      <c r="E12" s="107"/>
      <c r="F12" s="107"/>
      <c r="G12" s="107"/>
      <c r="H12" s="107"/>
      <c r="I12" s="107"/>
      <c r="J12" s="107"/>
      <c r="K12" s="107"/>
      <c r="L12" s="107"/>
      <c r="M12" s="107"/>
      <c r="N12" s="107"/>
    </row>
    <row r="13" spans="1:19" x14ac:dyDescent="0.25">
      <c r="A13" s="3"/>
      <c r="B13" s="107"/>
      <c r="C13" s="107"/>
      <c r="D13" s="107"/>
      <c r="E13" s="107"/>
      <c r="F13" s="107"/>
      <c r="G13" s="107"/>
      <c r="H13" s="107"/>
      <c r="I13" s="107"/>
      <c r="J13" s="107"/>
      <c r="K13" s="107"/>
      <c r="L13" s="107"/>
      <c r="M13" s="107"/>
      <c r="N13" s="107"/>
    </row>
    <row r="14" spans="1:19" ht="15.75" customHeight="1" x14ac:dyDescent="0.25">
      <c r="A14" s="3"/>
      <c r="B14" s="107"/>
      <c r="C14" s="107"/>
      <c r="D14" s="107"/>
      <c r="E14" s="107"/>
      <c r="F14" s="107"/>
      <c r="G14" s="107"/>
      <c r="H14" s="107"/>
      <c r="I14" s="107"/>
      <c r="J14" s="107"/>
      <c r="K14" s="107"/>
      <c r="L14" s="107"/>
      <c r="M14" s="107"/>
      <c r="N14" s="107"/>
    </row>
    <row r="15" spans="1:19" x14ac:dyDescent="0.25">
      <c r="A15" s="3"/>
      <c r="B15" s="107"/>
      <c r="C15" s="107"/>
      <c r="D15" s="107"/>
      <c r="E15" s="107"/>
      <c r="F15" s="107"/>
      <c r="G15" s="107"/>
      <c r="H15" s="107"/>
      <c r="I15" s="107"/>
      <c r="J15" s="107"/>
      <c r="K15" s="107"/>
      <c r="L15" s="107"/>
      <c r="M15" s="107"/>
      <c r="N15" s="107"/>
    </row>
    <row r="16" spans="1:19" x14ac:dyDescent="0.25">
      <c r="A16" s="3"/>
      <c r="B16" s="107"/>
      <c r="C16" s="107"/>
      <c r="D16" s="107"/>
      <c r="E16" s="107"/>
      <c r="F16" s="107"/>
      <c r="G16" s="107"/>
      <c r="H16" s="107"/>
      <c r="I16" s="107"/>
      <c r="J16" s="107"/>
      <c r="K16" s="107"/>
      <c r="L16" s="107"/>
      <c r="M16" s="107"/>
      <c r="N16" s="107"/>
    </row>
    <row r="17" spans="1:14" x14ac:dyDescent="0.25">
      <c r="A17" s="3"/>
      <c r="B17" s="107"/>
      <c r="C17" s="107"/>
      <c r="D17" s="107"/>
      <c r="E17" s="107"/>
      <c r="F17" s="107"/>
      <c r="G17" s="107"/>
      <c r="H17" s="107"/>
      <c r="I17" s="107"/>
      <c r="J17" s="107"/>
      <c r="K17" s="107"/>
      <c r="L17" s="107"/>
      <c r="M17" s="107"/>
      <c r="N17" s="107"/>
    </row>
    <row r="18" spans="1:14" x14ac:dyDescent="0.25">
      <c r="A18" s="3"/>
      <c r="B18" s="107"/>
      <c r="C18" s="107"/>
      <c r="D18" s="107"/>
      <c r="E18" s="107"/>
      <c r="F18" s="107"/>
      <c r="G18" s="107"/>
      <c r="H18" s="107"/>
      <c r="I18" s="107"/>
      <c r="J18" s="107"/>
      <c r="K18" s="107"/>
      <c r="L18" s="107"/>
      <c r="M18" s="107"/>
      <c r="N18" s="107"/>
    </row>
    <row r="19" spans="1:14" x14ac:dyDescent="0.25">
      <c r="B19" s="107"/>
      <c r="C19" s="107"/>
      <c r="D19" s="107"/>
      <c r="E19" s="107"/>
      <c r="F19" s="107"/>
      <c r="G19" s="107"/>
      <c r="H19" s="107"/>
      <c r="I19" s="107"/>
      <c r="J19" s="107"/>
      <c r="K19" s="107"/>
      <c r="L19" s="107"/>
      <c r="M19" s="107"/>
      <c r="N19" s="107"/>
    </row>
    <row r="20" spans="1:14" x14ac:dyDescent="0.25">
      <c r="B20" s="19"/>
      <c r="C20" s="19"/>
      <c r="D20" s="19"/>
      <c r="E20" s="19"/>
      <c r="F20" s="19"/>
      <c r="G20" s="3"/>
      <c r="H20" s="4"/>
      <c r="I20" s="48"/>
    </row>
    <row r="21" spans="1:14" x14ac:dyDescent="0.25">
      <c r="B21" s="19"/>
      <c r="C21" s="19"/>
      <c r="D21" s="19"/>
      <c r="E21" s="19"/>
      <c r="F21" s="19"/>
      <c r="G21" s="3"/>
      <c r="H21" s="4"/>
      <c r="I21" s="48"/>
    </row>
    <row r="22" spans="1:14" x14ac:dyDescent="0.25">
      <c r="A22" s="3"/>
      <c r="B22" s="19"/>
      <c r="C22" s="19"/>
      <c r="D22" s="19"/>
      <c r="E22" s="19"/>
      <c r="F22" s="19"/>
      <c r="G22" s="3"/>
      <c r="H22" s="4"/>
      <c r="I22" s="49"/>
      <c r="L22" s="3"/>
      <c r="M22" s="3"/>
    </row>
    <row r="23" spans="1:14" x14ac:dyDescent="0.25">
      <c r="A23" s="3"/>
      <c r="B23" s="19"/>
      <c r="C23" s="19"/>
      <c r="D23" s="19"/>
      <c r="E23" s="19"/>
      <c r="F23" s="19"/>
      <c r="G23" s="3"/>
      <c r="H23" s="4"/>
      <c r="I23" s="49"/>
      <c r="L23" s="3"/>
      <c r="M23" s="3"/>
    </row>
    <row r="24" spans="1:14" x14ac:dyDescent="0.25">
      <c r="A24" s="3"/>
      <c r="B24" s="19"/>
      <c r="C24" s="19"/>
      <c r="D24" s="19"/>
      <c r="E24" s="19"/>
      <c r="F24" s="19"/>
      <c r="G24" s="3"/>
      <c r="H24" s="4"/>
      <c r="I24" s="49"/>
      <c r="L24" s="3"/>
      <c r="M24" s="3"/>
    </row>
    <row r="25" spans="1:14" x14ac:dyDescent="0.25">
      <c r="A25" s="3"/>
      <c r="B25" s="19"/>
      <c r="C25" s="19"/>
      <c r="D25" s="19"/>
      <c r="E25" s="19"/>
      <c r="F25" s="19"/>
      <c r="G25" s="3"/>
      <c r="H25" s="4"/>
      <c r="I25" s="49"/>
      <c r="L25" s="3"/>
      <c r="M25" s="3"/>
    </row>
    <row r="26" spans="1:14" x14ac:dyDescent="0.25">
      <c r="A26" s="3"/>
      <c r="B26" s="19"/>
      <c r="C26" s="19"/>
      <c r="D26" s="19"/>
      <c r="E26" s="19"/>
      <c r="F26" s="19"/>
      <c r="G26" s="3"/>
      <c r="H26" s="4"/>
      <c r="I26" s="49"/>
      <c r="L26" s="3"/>
      <c r="M26" s="3"/>
    </row>
    <row r="27" spans="1:14" x14ac:dyDescent="0.25">
      <c r="A27" s="3"/>
      <c r="B27" s="19"/>
      <c r="C27" s="19"/>
      <c r="D27" s="19"/>
      <c r="E27" s="19"/>
      <c r="F27" s="19"/>
      <c r="G27" s="3"/>
      <c r="H27" s="4"/>
      <c r="I27" s="49"/>
      <c r="L27" s="3"/>
      <c r="M27" s="3"/>
    </row>
    <row r="28" spans="1:14" x14ac:dyDescent="0.25">
      <c r="B28" s="19"/>
      <c r="C28" s="19"/>
      <c r="D28" s="19"/>
      <c r="E28" s="19"/>
      <c r="F28" s="19"/>
      <c r="G28" s="3"/>
      <c r="H28" s="4"/>
      <c r="I28" s="48"/>
    </row>
    <row r="29" spans="1:14" x14ac:dyDescent="0.25">
      <c r="H29" s="48"/>
      <c r="I29" s="48"/>
    </row>
    <row r="30" spans="1:14" x14ac:dyDescent="0.25">
      <c r="A30" s="3"/>
      <c r="B30" s="3"/>
      <c r="C30" s="3"/>
      <c r="D30" s="3"/>
      <c r="E30" s="3"/>
      <c r="F30" s="3"/>
      <c r="H30" s="48"/>
      <c r="I30" s="48"/>
      <c r="L30" s="3"/>
      <c r="M30" s="3"/>
    </row>
    <row r="31" spans="1:14" x14ac:dyDescent="0.25">
      <c r="A31" s="3"/>
      <c r="B31" s="3"/>
      <c r="C31" s="3"/>
      <c r="D31" s="3"/>
      <c r="E31" s="3"/>
      <c r="F31" s="3"/>
      <c r="H31" s="48"/>
      <c r="I31" s="48"/>
      <c r="L31" s="3"/>
      <c r="M31" s="3"/>
    </row>
    <row r="32" spans="1:14" x14ac:dyDescent="0.25">
      <c r="A32" s="3"/>
      <c r="B32" s="3"/>
      <c r="C32" s="3"/>
      <c r="D32" s="3"/>
      <c r="E32" s="3"/>
      <c r="F32" s="3"/>
      <c r="H32" s="48"/>
      <c r="I32" s="48"/>
      <c r="L32" s="3"/>
      <c r="M32" s="3"/>
    </row>
    <row r="33" spans="1:13" x14ac:dyDescent="0.25">
      <c r="A33" s="3"/>
      <c r="B33" s="3"/>
      <c r="C33" s="3"/>
      <c r="D33" s="3"/>
      <c r="E33" s="3"/>
      <c r="F33" s="3"/>
      <c r="H33" s="48"/>
      <c r="I33" s="48"/>
      <c r="L33" s="3"/>
      <c r="M33" s="3"/>
    </row>
    <row r="34" spans="1:13" x14ac:dyDescent="0.25">
      <c r="A34" s="3"/>
      <c r="B34" s="3"/>
      <c r="C34" s="3"/>
      <c r="D34" s="3"/>
      <c r="E34" s="3"/>
      <c r="F34" s="3"/>
      <c r="H34" s="48"/>
      <c r="I34" s="48"/>
      <c r="L34" s="3"/>
      <c r="M34" s="3"/>
    </row>
    <row r="35" spans="1:13" x14ac:dyDescent="0.25">
      <c r="A35" s="3"/>
      <c r="B35" s="3"/>
      <c r="C35" s="3"/>
      <c r="D35" s="3"/>
      <c r="E35" s="3"/>
      <c r="F35" s="3"/>
      <c r="H35" s="48"/>
      <c r="I35" s="48"/>
      <c r="L35" s="3"/>
      <c r="M35" s="3"/>
    </row>
    <row r="36" spans="1:13" x14ac:dyDescent="0.25">
      <c r="A36" s="3"/>
      <c r="B36" s="3"/>
      <c r="C36" s="3"/>
      <c r="D36" s="3"/>
      <c r="E36" s="3"/>
      <c r="F36" s="3"/>
      <c r="H36" s="48"/>
      <c r="I36" s="48"/>
      <c r="L36" s="3"/>
      <c r="M36" s="3"/>
    </row>
    <row r="37" spans="1:13" x14ac:dyDescent="0.25">
      <c r="A37" s="3"/>
      <c r="B37" s="3"/>
      <c r="C37" s="3"/>
      <c r="D37" s="3"/>
      <c r="E37" s="3"/>
      <c r="F37" s="3"/>
      <c r="I37" s="48"/>
      <c r="L37" s="3"/>
      <c r="M37" s="3"/>
    </row>
    <row r="38" spans="1:13" x14ac:dyDescent="0.25">
      <c r="A38" s="3"/>
      <c r="B38" s="3"/>
      <c r="C38" s="3"/>
      <c r="D38" s="3"/>
      <c r="E38" s="3"/>
      <c r="F38" s="3"/>
      <c r="I38" s="48"/>
      <c r="L38" s="3"/>
      <c r="M38" s="3"/>
    </row>
    <row r="39" spans="1:13" x14ac:dyDescent="0.25">
      <c r="A39" s="3"/>
      <c r="B39" s="3"/>
      <c r="C39" s="3"/>
      <c r="D39" s="3"/>
      <c r="E39" s="3"/>
      <c r="F39" s="3"/>
      <c r="I39" s="48"/>
      <c r="L39" s="3"/>
      <c r="M39" s="3"/>
    </row>
    <row r="40" spans="1:13" x14ac:dyDescent="0.25">
      <c r="A40" s="3"/>
      <c r="B40" s="3"/>
      <c r="C40" s="3"/>
      <c r="D40" s="3"/>
      <c r="E40" s="3"/>
      <c r="F40" s="3"/>
      <c r="I40" s="48"/>
      <c r="L40" s="3"/>
      <c r="M40" s="3"/>
    </row>
    <row r="41" spans="1:13" x14ac:dyDescent="0.25">
      <c r="A41" s="3"/>
      <c r="B41" s="3"/>
      <c r="C41" s="3"/>
      <c r="D41" s="3"/>
      <c r="E41" s="3"/>
      <c r="F41" s="3"/>
      <c r="I41" s="48"/>
      <c r="L41" s="3"/>
      <c r="M41" s="3"/>
    </row>
    <row r="42" spans="1:13" x14ac:dyDescent="0.25">
      <c r="A42" s="3"/>
      <c r="B42" s="3"/>
      <c r="C42" s="3"/>
      <c r="D42" s="3"/>
      <c r="E42" s="3"/>
      <c r="F42" s="3"/>
      <c r="I42" s="48"/>
      <c r="L42" s="3"/>
      <c r="M42" s="3"/>
    </row>
    <row r="43" spans="1:13" x14ac:dyDescent="0.25">
      <c r="A43" s="3"/>
      <c r="B43" s="3"/>
      <c r="C43" s="3"/>
      <c r="D43" s="3"/>
      <c r="E43" s="3"/>
      <c r="F43" s="3"/>
      <c r="I43" s="48"/>
      <c r="L43" s="3"/>
      <c r="M43" s="3"/>
    </row>
    <row r="44" spans="1:13" x14ac:dyDescent="0.25">
      <c r="A44" s="3"/>
      <c r="B44" s="3"/>
      <c r="C44" s="3"/>
      <c r="D44" s="3"/>
      <c r="E44" s="3"/>
      <c r="F44" s="3"/>
      <c r="H44" s="48"/>
      <c r="I44" s="48"/>
      <c r="L44" s="3"/>
      <c r="M44" s="3"/>
    </row>
    <row r="45" spans="1:13" x14ac:dyDescent="0.25">
      <c r="A45" s="3"/>
      <c r="B45" s="3"/>
      <c r="C45" s="3"/>
      <c r="D45" s="3"/>
      <c r="E45" s="3"/>
      <c r="F45" s="3"/>
      <c r="L45" s="3"/>
      <c r="M45" s="3"/>
    </row>
  </sheetData>
  <mergeCells count="4">
    <mergeCell ref="B10:N19"/>
    <mergeCell ref="A2:N3"/>
    <mergeCell ref="G7:S7"/>
    <mergeCell ref="B1:E1"/>
  </mergeCells>
  <pageMargins left="0" right="0" top="0" bottom="0" header="0" footer="0"/>
  <pageSetup paperSize="9" scale="4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zoomScale="60" zoomScaleNormal="60" workbookViewId="0">
      <pane ySplit="1" topLeftCell="A2" activePane="bottomLeft" state="frozen"/>
      <selection pane="bottomLeft" activeCell="J7" sqref="J7"/>
    </sheetView>
  </sheetViews>
  <sheetFormatPr defaultColWidth="8.88671875" defaultRowHeight="13.8" x14ac:dyDescent="0.3"/>
  <cols>
    <col min="1" max="1" width="7.109375" style="21" customWidth="1"/>
    <col min="2" max="2" width="31.88671875" style="21" customWidth="1"/>
    <col min="3" max="3" width="104.21875" style="20" customWidth="1"/>
    <col min="4" max="4" width="13.21875" style="20" customWidth="1"/>
    <col min="5" max="5" width="20.33203125" style="20" customWidth="1"/>
    <col min="6" max="6" width="20.44140625" style="20" customWidth="1"/>
    <col min="7" max="7" width="19" style="20" customWidth="1"/>
    <col min="8" max="8" width="35.21875" style="20" customWidth="1"/>
    <col min="9" max="9" width="16.5546875" style="20" customWidth="1"/>
    <col min="10" max="10" width="14.88671875" style="20" customWidth="1"/>
    <col min="11" max="11" width="13" style="20" customWidth="1"/>
    <col min="12" max="12" width="15.44140625" style="20" customWidth="1"/>
    <col min="13" max="13" width="0" style="20" hidden="1" customWidth="1"/>
    <col min="14" max="14" width="24.21875" style="20" customWidth="1"/>
    <col min="15" max="16384" width="8.88671875" style="20"/>
  </cols>
  <sheetData>
    <row r="1" spans="1:10" ht="15.6" x14ac:dyDescent="0.3">
      <c r="A1" s="62"/>
      <c r="B1" s="62"/>
      <c r="C1" s="63"/>
      <c r="D1" s="63"/>
      <c r="E1" s="63"/>
      <c r="F1" s="63"/>
      <c r="G1" s="63"/>
      <c r="H1" s="63"/>
      <c r="I1" s="63"/>
      <c r="J1" s="63"/>
    </row>
    <row r="2" spans="1:10" ht="43.8" customHeight="1" x14ac:dyDescent="0.3">
      <c r="A2" s="114" t="s">
        <v>44</v>
      </c>
      <c r="B2" s="114"/>
      <c r="C2" s="114"/>
      <c r="D2" s="114"/>
      <c r="E2" s="114"/>
      <c r="F2" s="114"/>
      <c r="G2" s="63"/>
      <c r="H2" s="63"/>
      <c r="I2" s="63"/>
      <c r="J2" s="63"/>
    </row>
    <row r="3" spans="1:10" ht="31.2" customHeight="1" x14ac:dyDescent="0.3">
      <c r="A3" s="116" t="s">
        <v>27</v>
      </c>
      <c r="B3" s="117"/>
      <c r="C3" s="117"/>
      <c r="D3" s="117"/>
      <c r="E3" s="117"/>
      <c r="F3" s="117"/>
      <c r="G3" s="117"/>
      <c r="H3" s="117"/>
      <c r="I3" s="63"/>
      <c r="J3" s="63"/>
    </row>
    <row r="4" spans="1:10" ht="14.4" customHeight="1" x14ac:dyDescent="0.3">
      <c r="A4" s="115" t="s">
        <v>3</v>
      </c>
      <c r="B4" s="113" t="s">
        <v>17</v>
      </c>
      <c r="C4" s="113" t="s">
        <v>18</v>
      </c>
      <c r="D4" s="113" t="s">
        <v>19</v>
      </c>
      <c r="E4" s="113" t="s">
        <v>1</v>
      </c>
      <c r="F4" s="113" t="s">
        <v>6</v>
      </c>
      <c r="G4" s="113" t="s">
        <v>7</v>
      </c>
      <c r="H4" s="65" t="s">
        <v>20</v>
      </c>
      <c r="I4" s="63"/>
      <c r="J4" s="63"/>
    </row>
    <row r="5" spans="1:10" ht="39.6" customHeight="1" x14ac:dyDescent="0.3">
      <c r="A5" s="115"/>
      <c r="B5" s="113"/>
      <c r="C5" s="113"/>
      <c r="D5" s="113"/>
      <c r="E5" s="113"/>
      <c r="F5" s="113"/>
      <c r="G5" s="113"/>
      <c r="H5" s="66" t="s">
        <v>43</v>
      </c>
      <c r="I5" s="63"/>
      <c r="J5" s="63"/>
    </row>
    <row r="6" spans="1:10" ht="155.4" customHeight="1" x14ac:dyDescent="0.3">
      <c r="A6" s="67">
        <v>1</v>
      </c>
      <c r="B6" s="68" t="s">
        <v>31</v>
      </c>
      <c r="C6" s="68" t="s">
        <v>32</v>
      </c>
      <c r="D6" s="69" t="s">
        <v>21</v>
      </c>
      <c r="E6" s="70">
        <v>5</v>
      </c>
      <c r="F6" s="71">
        <v>374900</v>
      </c>
      <c r="G6" s="71">
        <f>E6*F6</f>
        <v>1874500</v>
      </c>
      <c r="H6" s="72" t="s">
        <v>26</v>
      </c>
      <c r="I6" s="63"/>
      <c r="J6" s="63"/>
    </row>
    <row r="7" spans="1:10" ht="408" customHeight="1" x14ac:dyDescent="0.3">
      <c r="A7" s="67">
        <v>2</v>
      </c>
      <c r="B7" s="73" t="s">
        <v>33</v>
      </c>
      <c r="C7" s="68" t="s">
        <v>34</v>
      </c>
      <c r="D7" s="68" t="s">
        <v>35</v>
      </c>
      <c r="E7" s="74">
        <v>10</v>
      </c>
      <c r="F7" s="75">
        <v>265000</v>
      </c>
      <c r="G7" s="71">
        <f t="shared" ref="G7:G10" si="0">E7*F7</f>
        <v>2650000</v>
      </c>
      <c r="H7" s="76" t="s">
        <v>26</v>
      </c>
      <c r="I7" s="63"/>
      <c r="J7" s="63"/>
    </row>
    <row r="8" spans="1:10" ht="130.80000000000001" customHeight="1" x14ac:dyDescent="0.3">
      <c r="A8" s="67">
        <v>3</v>
      </c>
      <c r="B8" s="68" t="s">
        <v>36</v>
      </c>
      <c r="C8" s="77" t="s">
        <v>37</v>
      </c>
      <c r="D8" s="78" t="s">
        <v>21</v>
      </c>
      <c r="E8" s="67">
        <v>30</v>
      </c>
      <c r="F8" s="79">
        <v>113148</v>
      </c>
      <c r="G8" s="71">
        <f t="shared" si="0"/>
        <v>3394440</v>
      </c>
      <c r="H8" s="72" t="s">
        <v>26</v>
      </c>
      <c r="I8" s="63"/>
      <c r="J8" s="63"/>
    </row>
    <row r="9" spans="1:10" ht="130.19999999999999" customHeight="1" x14ac:dyDescent="0.3">
      <c r="A9" s="67">
        <v>4</v>
      </c>
      <c r="B9" s="68" t="s">
        <v>38</v>
      </c>
      <c r="C9" s="77" t="s">
        <v>39</v>
      </c>
      <c r="D9" s="80" t="s">
        <v>21</v>
      </c>
      <c r="E9" s="67">
        <v>30</v>
      </c>
      <c r="F9" s="79">
        <v>149147</v>
      </c>
      <c r="G9" s="71">
        <f t="shared" si="0"/>
        <v>4474410</v>
      </c>
      <c r="H9" s="72" t="s">
        <v>26</v>
      </c>
      <c r="I9" s="63"/>
      <c r="J9" s="63"/>
    </row>
    <row r="10" spans="1:10" ht="122.4" customHeight="1" x14ac:dyDescent="0.3">
      <c r="A10" s="67">
        <v>5</v>
      </c>
      <c r="B10" s="81" t="s">
        <v>40</v>
      </c>
      <c r="C10" s="82" t="s">
        <v>41</v>
      </c>
      <c r="D10" s="83" t="s">
        <v>42</v>
      </c>
      <c r="E10" s="84">
        <v>500000</v>
      </c>
      <c r="F10" s="85">
        <v>30</v>
      </c>
      <c r="G10" s="71">
        <f t="shared" si="0"/>
        <v>15000000</v>
      </c>
      <c r="H10" s="96">
        <v>28</v>
      </c>
      <c r="I10" s="63"/>
      <c r="J10" s="63"/>
    </row>
    <row r="11" spans="1:10" ht="22.8" customHeight="1" x14ac:dyDescent="0.3">
      <c r="A11" s="67"/>
      <c r="B11" s="72"/>
      <c r="C11" s="72"/>
      <c r="D11" s="72"/>
      <c r="E11" s="70"/>
      <c r="F11" s="86"/>
      <c r="G11" s="87">
        <f>SUM(G6:G10)</f>
        <v>27393350</v>
      </c>
      <c r="H11" s="76"/>
      <c r="I11" s="63"/>
      <c r="J11" s="63"/>
    </row>
  </sheetData>
  <mergeCells count="9">
    <mergeCell ref="G4:G5"/>
    <mergeCell ref="A2:F2"/>
    <mergeCell ref="A4:A5"/>
    <mergeCell ref="B4:B5"/>
    <mergeCell ref="C4:C5"/>
    <mergeCell ref="D4:D5"/>
    <mergeCell ref="E4:E5"/>
    <mergeCell ref="F4:F5"/>
    <mergeCell ref="A3:H3"/>
  </mergeCells>
  <pageMargins left="0" right="0" top="0" bottom="0" header="0" footer="0"/>
  <pageSetup paperSize="9" scale="50" fitToWidth="0" orientation="landscape" verticalDpi="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9"/>
  <sheetViews>
    <sheetView workbookViewId="0">
      <selection activeCell="B11" sqref="B11:E12"/>
    </sheetView>
  </sheetViews>
  <sheetFormatPr defaultRowHeight="14.4" x14ac:dyDescent="0.3"/>
  <cols>
    <col min="1" max="1" width="5.109375" style="18" customWidth="1"/>
    <col min="2" max="2" width="6.109375" style="18" customWidth="1"/>
    <col min="3" max="3" width="49.5546875" style="18" customWidth="1"/>
    <col min="4" max="4" width="8.88671875" style="18"/>
    <col min="5" max="5" width="15.5546875" style="18" customWidth="1"/>
    <col min="6" max="6" width="15.88671875" style="18" customWidth="1"/>
    <col min="7" max="7" width="36.77734375" style="18" customWidth="1"/>
    <col min="8" max="8" width="8.88671875" style="18"/>
    <col min="9" max="9" width="12.109375" style="18" bestFit="1" customWidth="1"/>
    <col min="10" max="16384" width="8.88671875" style="18"/>
  </cols>
  <sheetData>
    <row r="1" spans="1:9" ht="31.8" customHeight="1" x14ac:dyDescent="0.3">
      <c r="A1" s="3"/>
      <c r="B1" s="16"/>
      <c r="C1" s="16"/>
      <c r="D1" s="46"/>
      <c r="E1" s="118" t="s">
        <v>48</v>
      </c>
      <c r="F1" s="119"/>
      <c r="G1" s="119"/>
    </row>
    <row r="2" spans="1:9" ht="29.4" customHeight="1" x14ac:dyDescent="0.3">
      <c r="A2" s="3"/>
      <c r="B2" s="16"/>
      <c r="C2" s="97" t="s">
        <v>29</v>
      </c>
      <c r="D2" s="46"/>
      <c r="E2" s="46"/>
      <c r="F2" s="47"/>
      <c r="G2" s="3"/>
    </row>
    <row r="3" spans="1:9" ht="41.4" x14ac:dyDescent="0.3">
      <c r="A3" s="98" t="s">
        <v>22</v>
      </c>
      <c r="B3" s="99" t="s">
        <v>3</v>
      </c>
      <c r="C3" s="100" t="s">
        <v>4</v>
      </c>
      <c r="D3" s="98" t="s">
        <v>5</v>
      </c>
      <c r="E3" s="101" t="s">
        <v>6</v>
      </c>
      <c r="F3" s="102" t="s">
        <v>7</v>
      </c>
      <c r="G3" s="98" t="s">
        <v>23</v>
      </c>
    </row>
    <row r="4" spans="1:9" s="5" customFormat="1" ht="27.6" x14ac:dyDescent="0.25">
      <c r="A4" s="52">
        <v>1</v>
      </c>
      <c r="B4" s="52">
        <v>1</v>
      </c>
      <c r="C4" s="88" t="s">
        <v>31</v>
      </c>
      <c r="D4" s="89">
        <v>5</v>
      </c>
      <c r="E4" s="90">
        <v>374900</v>
      </c>
      <c r="F4" s="90">
        <f>D4*E4</f>
        <v>1874500</v>
      </c>
      <c r="G4" s="34" t="s">
        <v>24</v>
      </c>
      <c r="I4" s="51"/>
    </row>
    <row r="5" spans="1:9" s="5" customFormat="1" ht="27.6" x14ac:dyDescent="0.25">
      <c r="A5" s="52">
        <v>2</v>
      </c>
      <c r="B5" s="52">
        <v>2</v>
      </c>
      <c r="C5" s="91" t="s">
        <v>33</v>
      </c>
      <c r="D5" s="92">
        <v>10</v>
      </c>
      <c r="E5" s="93">
        <v>265000</v>
      </c>
      <c r="F5" s="90">
        <f t="shared" ref="F5:F7" si="0">D5*E5</f>
        <v>2650000</v>
      </c>
      <c r="G5" s="34" t="s">
        <v>24</v>
      </c>
      <c r="I5" s="51"/>
    </row>
    <row r="6" spans="1:9" s="5" customFormat="1" ht="27.6" x14ac:dyDescent="0.25">
      <c r="A6" s="52">
        <v>3</v>
      </c>
      <c r="B6" s="52">
        <v>3</v>
      </c>
      <c r="C6" s="88" t="s">
        <v>36</v>
      </c>
      <c r="D6" s="52">
        <v>30</v>
      </c>
      <c r="E6" s="60">
        <v>113148</v>
      </c>
      <c r="F6" s="90">
        <f t="shared" si="0"/>
        <v>3394440</v>
      </c>
      <c r="G6" s="34" t="s">
        <v>24</v>
      </c>
      <c r="I6" s="51"/>
    </row>
    <row r="7" spans="1:9" s="5" customFormat="1" ht="27.6" x14ac:dyDescent="0.25">
      <c r="A7" s="52">
        <v>4</v>
      </c>
      <c r="B7" s="52">
        <v>4</v>
      </c>
      <c r="C7" s="88" t="s">
        <v>38</v>
      </c>
      <c r="D7" s="52">
        <v>30</v>
      </c>
      <c r="E7" s="60">
        <v>149147</v>
      </c>
      <c r="F7" s="90">
        <f t="shared" si="0"/>
        <v>4474410</v>
      </c>
      <c r="G7" s="34" t="s">
        <v>24</v>
      </c>
      <c r="I7" s="51"/>
    </row>
    <row r="8" spans="1:9" s="5" customFormat="1" ht="13.8" x14ac:dyDescent="0.25">
      <c r="A8" s="52"/>
      <c r="B8" s="103"/>
      <c r="C8" s="104" t="s">
        <v>0</v>
      </c>
      <c r="D8" s="94"/>
      <c r="E8" s="105"/>
      <c r="F8" s="106">
        <f>SUM(F4:F7)</f>
        <v>12393350</v>
      </c>
      <c r="G8" s="34"/>
      <c r="I8" s="51"/>
    </row>
    <row r="9" spans="1:9" x14ac:dyDescent="0.3">
      <c r="A9" s="29"/>
      <c r="B9" s="28"/>
      <c r="C9" s="28"/>
      <c r="D9" s="30"/>
      <c r="E9" s="30"/>
      <c r="F9" s="31"/>
      <c r="G9" s="29"/>
    </row>
    <row r="10" spans="1:9" ht="34.799999999999997" customHeight="1" x14ac:dyDescent="0.3">
      <c r="A10" s="17"/>
      <c r="B10" s="22"/>
      <c r="C10" s="23"/>
      <c r="D10" s="23"/>
      <c r="E10" s="22"/>
      <c r="F10" s="17"/>
      <c r="G10" s="17"/>
    </row>
    <row r="11" spans="1:9" hidden="1" x14ac:dyDescent="0.3">
      <c r="A11" s="17"/>
      <c r="B11" s="120"/>
      <c r="C11" s="120"/>
      <c r="D11" s="120"/>
      <c r="E11" s="120"/>
      <c r="F11" s="17"/>
      <c r="G11" s="17"/>
    </row>
    <row r="12" spans="1:9" ht="78" customHeight="1" x14ac:dyDescent="0.3">
      <c r="A12" s="17"/>
      <c r="B12" s="120"/>
      <c r="C12" s="120"/>
      <c r="D12" s="120"/>
      <c r="E12" s="120"/>
      <c r="F12" s="17"/>
      <c r="G12" s="17"/>
    </row>
    <row r="13" spans="1:9" x14ac:dyDescent="0.3">
      <c r="A13" s="17"/>
      <c r="B13" s="121"/>
      <c r="C13" s="121"/>
      <c r="D13" s="121"/>
      <c r="E13" s="121"/>
      <c r="F13" s="17"/>
      <c r="G13" s="17"/>
    </row>
    <row r="14" spans="1:9" x14ac:dyDescent="0.3">
      <c r="A14" s="17"/>
      <c r="B14" s="121"/>
      <c r="C14" s="121"/>
      <c r="D14" s="121"/>
      <c r="E14" s="121"/>
      <c r="F14" s="17"/>
      <c r="G14" s="17"/>
    </row>
    <row r="15" spans="1:9" x14ac:dyDescent="0.3">
      <c r="A15" s="17"/>
      <c r="B15" s="121"/>
      <c r="C15" s="121"/>
      <c r="D15" s="121"/>
      <c r="E15" s="121"/>
      <c r="F15" s="17"/>
      <c r="G15" s="17"/>
    </row>
    <row r="16" spans="1:9" x14ac:dyDescent="0.3">
      <c r="A16" s="17"/>
      <c r="B16" s="121"/>
      <c r="C16" s="121"/>
      <c r="D16" s="121"/>
      <c r="E16" s="121"/>
      <c r="F16" s="17"/>
      <c r="G16" s="17"/>
    </row>
    <row r="17" spans="1:7" x14ac:dyDescent="0.3">
      <c r="A17" s="17"/>
      <c r="B17" s="121"/>
      <c r="C17" s="121"/>
      <c r="D17" s="121"/>
      <c r="E17" s="121"/>
      <c r="F17" s="17"/>
      <c r="G17" s="17"/>
    </row>
    <row r="18" spans="1:7" x14ac:dyDescent="0.3">
      <c r="A18" s="17"/>
      <c r="B18" s="121"/>
      <c r="C18" s="121"/>
      <c r="D18" s="121"/>
      <c r="E18" s="121"/>
      <c r="F18" s="17"/>
      <c r="G18" s="17"/>
    </row>
    <row r="19" spans="1:7" x14ac:dyDescent="0.3">
      <c r="A19" s="17"/>
      <c r="B19" s="121"/>
      <c r="C19" s="121"/>
      <c r="D19" s="121"/>
      <c r="E19" s="121"/>
      <c r="F19" s="17"/>
      <c r="G19" s="17"/>
    </row>
    <row r="20" spans="1:7" x14ac:dyDescent="0.3">
      <c r="A20" s="17"/>
      <c r="B20" s="121"/>
      <c r="C20" s="121"/>
      <c r="D20" s="121"/>
      <c r="E20" s="121"/>
      <c r="F20" s="17"/>
      <c r="G20" s="17"/>
    </row>
    <row r="21" spans="1:7" x14ac:dyDescent="0.3">
      <c r="A21" s="17"/>
      <c r="B21" s="121"/>
      <c r="C21" s="121"/>
      <c r="D21" s="121"/>
      <c r="E21" s="121"/>
      <c r="F21" s="17"/>
      <c r="G21" s="17"/>
    </row>
    <row r="22" spans="1:7" x14ac:dyDescent="0.3">
      <c r="A22" s="17"/>
      <c r="B22" s="121"/>
      <c r="C22" s="121"/>
      <c r="D22" s="121"/>
      <c r="E22" s="121"/>
      <c r="F22" s="17"/>
      <c r="G22" s="17"/>
    </row>
    <row r="23" spans="1:7" x14ac:dyDescent="0.3">
      <c r="A23" s="17"/>
      <c r="B23" s="121"/>
      <c r="C23" s="121"/>
      <c r="D23" s="121"/>
      <c r="E23" s="121"/>
      <c r="F23" s="17"/>
      <c r="G23" s="17"/>
    </row>
    <row r="24" spans="1:7" x14ac:dyDescent="0.3">
      <c r="A24" s="17"/>
      <c r="B24" s="121"/>
      <c r="C24" s="121"/>
      <c r="D24" s="121"/>
      <c r="E24" s="121"/>
      <c r="F24" s="17"/>
      <c r="G24" s="17"/>
    </row>
    <row r="25" spans="1:7" x14ac:dyDescent="0.3">
      <c r="A25" s="17"/>
      <c r="B25" s="121"/>
      <c r="C25" s="121"/>
      <c r="D25" s="121"/>
      <c r="E25" s="121"/>
      <c r="F25" s="17"/>
      <c r="G25" s="17"/>
    </row>
    <row r="26" spans="1:7" x14ac:dyDescent="0.3">
      <c r="A26" s="17"/>
      <c r="B26" s="121"/>
      <c r="C26" s="121"/>
      <c r="D26" s="121"/>
      <c r="E26" s="121"/>
      <c r="F26" s="17"/>
      <c r="G26" s="17"/>
    </row>
    <row r="27" spans="1:7" ht="19.2" customHeight="1" x14ac:dyDescent="0.3">
      <c r="A27" s="17"/>
      <c r="B27" s="121"/>
      <c r="C27" s="121"/>
      <c r="D27" s="121"/>
      <c r="E27" s="121"/>
      <c r="F27" s="17"/>
      <c r="G27" s="17"/>
    </row>
    <row r="28" spans="1:7" x14ac:dyDescent="0.3">
      <c r="A28" s="17"/>
      <c r="B28" s="121"/>
      <c r="C28" s="121"/>
      <c r="D28" s="121"/>
      <c r="E28" s="121"/>
      <c r="F28" s="17"/>
      <c r="G28" s="17"/>
    </row>
    <row r="29" spans="1:7" ht="30" customHeight="1" x14ac:dyDescent="0.3">
      <c r="A29" s="17"/>
      <c r="B29" s="121"/>
      <c r="C29" s="121"/>
      <c r="D29" s="121"/>
      <c r="E29" s="121"/>
      <c r="F29" s="17"/>
      <c r="G29" s="17"/>
    </row>
    <row r="30" spans="1:7" x14ac:dyDescent="0.3">
      <c r="A30" s="17"/>
      <c r="B30" s="121"/>
      <c r="C30" s="121"/>
      <c r="D30" s="121"/>
      <c r="E30" s="121"/>
      <c r="F30" s="17"/>
      <c r="G30" s="17"/>
    </row>
    <row r="31" spans="1:7" ht="59.4" customHeight="1" x14ac:dyDescent="0.3">
      <c r="A31" s="17"/>
      <c r="B31" s="121"/>
      <c r="C31" s="121"/>
      <c r="D31" s="121"/>
      <c r="E31" s="121"/>
      <c r="F31" s="17"/>
      <c r="G31" s="17"/>
    </row>
    <row r="32" spans="1:7" x14ac:dyDescent="0.3">
      <c r="A32" s="17"/>
      <c r="B32" s="17"/>
      <c r="C32" s="17"/>
      <c r="D32" s="17"/>
      <c r="E32" s="17"/>
      <c r="F32" s="17"/>
      <c r="G32" s="17"/>
    </row>
    <row r="33" spans="2:5" x14ac:dyDescent="0.3">
      <c r="B33" s="32"/>
      <c r="C33" s="32"/>
      <c r="D33" s="32"/>
      <c r="E33" s="32"/>
    </row>
    <row r="34" spans="2:5" x14ac:dyDescent="0.3">
      <c r="B34" s="32"/>
      <c r="C34" s="32"/>
      <c r="D34" s="32"/>
      <c r="E34" s="32"/>
    </row>
    <row r="35" spans="2:5" x14ac:dyDescent="0.3">
      <c r="B35" s="32"/>
      <c r="C35" s="32"/>
      <c r="D35" s="32"/>
      <c r="E35" s="32"/>
    </row>
    <row r="36" spans="2:5" x14ac:dyDescent="0.3">
      <c r="B36" s="32"/>
      <c r="C36" s="32"/>
      <c r="D36" s="32"/>
      <c r="E36" s="32"/>
    </row>
    <row r="37" spans="2:5" x14ac:dyDescent="0.3">
      <c r="B37" s="32"/>
      <c r="C37" s="32"/>
      <c r="D37" s="32"/>
      <c r="E37" s="32"/>
    </row>
    <row r="38" spans="2:5" x14ac:dyDescent="0.3">
      <c r="B38" s="32"/>
      <c r="C38" s="32"/>
      <c r="D38" s="32"/>
      <c r="E38" s="32"/>
    </row>
    <row r="39" spans="2:5" x14ac:dyDescent="0.3">
      <c r="B39" s="32"/>
      <c r="C39" s="32"/>
      <c r="D39" s="32"/>
      <c r="E39" s="32"/>
    </row>
    <row r="40" spans="2:5" x14ac:dyDescent="0.3">
      <c r="B40" s="32"/>
      <c r="C40" s="32"/>
      <c r="D40" s="32"/>
      <c r="E40" s="32"/>
    </row>
    <row r="41" spans="2:5" x14ac:dyDescent="0.3">
      <c r="B41" s="32"/>
      <c r="C41" s="32"/>
      <c r="D41" s="32"/>
      <c r="E41" s="32"/>
    </row>
    <row r="42" spans="2:5" x14ac:dyDescent="0.3">
      <c r="B42" s="32"/>
      <c r="C42" s="32"/>
      <c r="D42" s="32"/>
      <c r="E42" s="32"/>
    </row>
    <row r="43" spans="2:5" x14ac:dyDescent="0.3">
      <c r="B43" s="32"/>
      <c r="C43" s="32"/>
      <c r="D43" s="32"/>
      <c r="E43" s="32"/>
    </row>
    <row r="44" spans="2:5" x14ac:dyDescent="0.3">
      <c r="B44" s="32"/>
      <c r="C44" s="32"/>
      <c r="D44" s="32"/>
      <c r="E44" s="32"/>
    </row>
    <row r="45" spans="2:5" x14ac:dyDescent="0.3">
      <c r="B45" s="32"/>
      <c r="C45" s="32"/>
      <c r="D45" s="32"/>
      <c r="E45" s="32"/>
    </row>
    <row r="46" spans="2:5" x14ac:dyDescent="0.3">
      <c r="B46" s="32"/>
      <c r="C46" s="32"/>
      <c r="D46" s="32"/>
      <c r="E46" s="32"/>
    </row>
    <row r="47" spans="2:5" x14ac:dyDescent="0.3">
      <c r="B47" s="32"/>
      <c r="C47" s="32"/>
      <c r="D47" s="32"/>
      <c r="E47" s="32"/>
    </row>
    <row r="48" spans="2:5" x14ac:dyDescent="0.3">
      <c r="B48" s="32"/>
      <c r="C48" s="32"/>
      <c r="D48" s="32"/>
      <c r="E48" s="32"/>
    </row>
    <row r="49" spans="2:5" x14ac:dyDescent="0.3">
      <c r="B49" s="32"/>
      <c r="C49" s="32"/>
      <c r="D49" s="32"/>
      <c r="E49" s="32"/>
    </row>
    <row r="50" spans="2:5" x14ac:dyDescent="0.3">
      <c r="B50" s="32"/>
      <c r="C50" s="32"/>
      <c r="D50" s="32"/>
      <c r="E50" s="32"/>
    </row>
    <row r="51" spans="2:5" x14ac:dyDescent="0.3">
      <c r="B51" s="32"/>
      <c r="C51" s="32"/>
      <c r="D51" s="32"/>
      <c r="E51" s="32"/>
    </row>
    <row r="52" spans="2:5" x14ac:dyDescent="0.3">
      <c r="B52" s="32"/>
      <c r="C52" s="32"/>
      <c r="D52" s="32"/>
      <c r="E52" s="32"/>
    </row>
    <row r="53" spans="2:5" x14ac:dyDescent="0.3">
      <c r="B53" s="32"/>
      <c r="C53" s="32"/>
      <c r="D53" s="32"/>
      <c r="E53" s="32"/>
    </row>
    <row r="54" spans="2:5" x14ac:dyDescent="0.3">
      <c r="B54" s="32"/>
      <c r="C54" s="32"/>
      <c r="D54" s="32"/>
      <c r="E54" s="32"/>
    </row>
    <row r="55" spans="2:5" x14ac:dyDescent="0.3">
      <c r="B55" s="32"/>
      <c r="C55" s="32"/>
      <c r="D55" s="32"/>
      <c r="E55" s="32"/>
    </row>
    <row r="56" spans="2:5" x14ac:dyDescent="0.3">
      <c r="B56" s="32"/>
      <c r="C56" s="32"/>
      <c r="D56" s="32"/>
      <c r="E56" s="32"/>
    </row>
    <row r="57" spans="2:5" x14ac:dyDescent="0.3">
      <c r="B57" s="32"/>
      <c r="C57" s="32"/>
      <c r="D57" s="32"/>
      <c r="E57" s="32"/>
    </row>
    <row r="58" spans="2:5" x14ac:dyDescent="0.3">
      <c r="B58" s="32"/>
      <c r="C58" s="32"/>
      <c r="D58" s="32"/>
      <c r="E58" s="32"/>
    </row>
    <row r="59" spans="2:5" x14ac:dyDescent="0.3">
      <c r="B59" s="32"/>
      <c r="C59" s="32"/>
      <c r="D59" s="32"/>
      <c r="E59" s="32"/>
    </row>
    <row r="60" spans="2:5" x14ac:dyDescent="0.3">
      <c r="B60" s="32"/>
      <c r="C60" s="32"/>
      <c r="D60" s="32"/>
      <c r="E60" s="32"/>
    </row>
    <row r="61" spans="2:5" x14ac:dyDescent="0.3">
      <c r="B61" s="32"/>
      <c r="C61" s="32"/>
      <c r="D61" s="32"/>
      <c r="E61" s="32"/>
    </row>
    <row r="62" spans="2:5" x14ac:dyDescent="0.3">
      <c r="B62" s="32"/>
      <c r="C62" s="32"/>
      <c r="D62" s="32"/>
      <c r="E62" s="32"/>
    </row>
    <row r="63" spans="2:5" x14ac:dyDescent="0.3">
      <c r="B63" s="32"/>
      <c r="C63" s="32"/>
      <c r="D63" s="32"/>
      <c r="E63" s="32"/>
    </row>
    <row r="64" spans="2:5" x14ac:dyDescent="0.3">
      <c r="B64" s="32"/>
      <c r="C64" s="32"/>
      <c r="D64" s="32"/>
      <c r="E64" s="32"/>
    </row>
    <row r="65" spans="2:5" x14ac:dyDescent="0.3">
      <c r="B65" s="32"/>
      <c r="C65" s="32"/>
      <c r="D65" s="32"/>
      <c r="E65" s="32"/>
    </row>
    <row r="66" spans="2:5" x14ac:dyDescent="0.3">
      <c r="B66" s="32"/>
      <c r="C66" s="32"/>
      <c r="D66" s="32"/>
      <c r="E66" s="32"/>
    </row>
    <row r="67" spans="2:5" x14ac:dyDescent="0.3">
      <c r="B67" s="32"/>
      <c r="C67" s="32"/>
      <c r="D67" s="32"/>
      <c r="E67" s="32"/>
    </row>
    <row r="68" spans="2:5" x14ac:dyDescent="0.3">
      <c r="B68" s="32"/>
      <c r="C68" s="32"/>
      <c r="D68" s="32"/>
      <c r="E68" s="32"/>
    </row>
    <row r="69" spans="2:5" x14ac:dyDescent="0.3">
      <c r="B69" s="32"/>
      <c r="C69" s="32"/>
      <c r="D69" s="32"/>
      <c r="E69" s="32"/>
    </row>
    <row r="70" spans="2:5" x14ac:dyDescent="0.3">
      <c r="B70" s="32"/>
      <c r="C70" s="32"/>
      <c r="D70" s="32"/>
      <c r="E70" s="32"/>
    </row>
    <row r="71" spans="2:5" x14ac:dyDescent="0.3">
      <c r="B71" s="32"/>
      <c r="C71" s="32"/>
      <c r="D71" s="32"/>
      <c r="E71" s="32"/>
    </row>
    <row r="72" spans="2:5" x14ac:dyDescent="0.3">
      <c r="B72" s="32"/>
      <c r="C72" s="32"/>
      <c r="D72" s="32"/>
      <c r="E72" s="32"/>
    </row>
    <row r="73" spans="2:5" x14ac:dyDescent="0.3">
      <c r="B73" s="32"/>
      <c r="C73" s="32"/>
      <c r="D73" s="32"/>
      <c r="E73" s="32"/>
    </row>
    <row r="74" spans="2:5" x14ac:dyDescent="0.3">
      <c r="B74" s="32"/>
      <c r="C74" s="32"/>
      <c r="D74" s="32"/>
      <c r="E74" s="32"/>
    </row>
    <row r="75" spans="2:5" x14ac:dyDescent="0.3">
      <c r="B75" s="32"/>
      <c r="C75" s="32"/>
      <c r="D75" s="32"/>
      <c r="E75" s="32"/>
    </row>
    <row r="76" spans="2:5" x14ac:dyDescent="0.3">
      <c r="B76" s="32"/>
      <c r="C76" s="32"/>
      <c r="D76" s="32"/>
      <c r="E76" s="32"/>
    </row>
    <row r="77" spans="2:5" x14ac:dyDescent="0.3">
      <c r="B77" s="32"/>
      <c r="C77" s="32"/>
      <c r="D77" s="32"/>
      <c r="E77" s="32"/>
    </row>
    <row r="78" spans="2:5" x14ac:dyDescent="0.3">
      <c r="B78" s="32"/>
      <c r="C78" s="32"/>
      <c r="D78" s="32"/>
      <c r="E78" s="32"/>
    </row>
    <row r="79" spans="2:5" x14ac:dyDescent="0.3">
      <c r="B79" s="32"/>
      <c r="C79" s="32"/>
      <c r="D79" s="32"/>
      <c r="E79" s="32"/>
    </row>
    <row r="80" spans="2:5" x14ac:dyDescent="0.3">
      <c r="B80" s="32"/>
      <c r="C80" s="32"/>
      <c r="D80" s="32"/>
      <c r="E80" s="32"/>
    </row>
    <row r="81" spans="2:5" x14ac:dyDescent="0.3">
      <c r="B81" s="32"/>
      <c r="C81" s="32"/>
      <c r="D81" s="32"/>
      <c r="E81" s="32"/>
    </row>
    <row r="82" spans="2:5" x14ac:dyDescent="0.3">
      <c r="B82" s="32"/>
      <c r="C82" s="32"/>
      <c r="D82" s="32"/>
      <c r="E82" s="32"/>
    </row>
    <row r="83" spans="2:5" x14ac:dyDescent="0.3">
      <c r="B83" s="32"/>
      <c r="C83" s="32"/>
      <c r="D83" s="32"/>
      <c r="E83" s="32"/>
    </row>
    <row r="84" spans="2:5" x14ac:dyDescent="0.3">
      <c r="B84" s="32"/>
      <c r="C84" s="32"/>
      <c r="D84" s="32"/>
      <c r="E84" s="32"/>
    </row>
    <row r="85" spans="2:5" x14ac:dyDescent="0.3">
      <c r="B85" s="32"/>
      <c r="C85" s="32"/>
      <c r="D85" s="32"/>
      <c r="E85" s="32"/>
    </row>
    <row r="86" spans="2:5" x14ac:dyDescent="0.3">
      <c r="B86" s="32"/>
      <c r="C86" s="32"/>
      <c r="D86" s="32"/>
      <c r="E86" s="32"/>
    </row>
    <row r="87" spans="2:5" x14ac:dyDescent="0.3">
      <c r="B87" s="32"/>
      <c r="C87" s="32"/>
      <c r="D87" s="32"/>
      <c r="E87" s="32"/>
    </row>
    <row r="88" spans="2:5" x14ac:dyDescent="0.3">
      <c r="B88" s="32"/>
      <c r="C88" s="32"/>
      <c r="D88" s="32"/>
      <c r="E88" s="32"/>
    </row>
    <row r="89" spans="2:5" x14ac:dyDescent="0.3">
      <c r="B89" s="32"/>
      <c r="C89" s="32"/>
      <c r="D89" s="32"/>
      <c r="E89" s="32"/>
    </row>
    <row r="90" spans="2:5" x14ac:dyDescent="0.3">
      <c r="B90" s="32"/>
      <c r="C90" s="32"/>
      <c r="D90" s="32"/>
      <c r="E90" s="32"/>
    </row>
    <row r="91" spans="2:5" x14ac:dyDescent="0.3">
      <c r="B91" s="32"/>
      <c r="C91" s="32"/>
      <c r="D91" s="32"/>
      <c r="E91" s="32"/>
    </row>
    <row r="92" spans="2:5" x14ac:dyDescent="0.3">
      <c r="B92" s="32"/>
      <c r="C92" s="32"/>
      <c r="D92" s="32"/>
      <c r="E92" s="32"/>
    </row>
    <row r="93" spans="2:5" x14ac:dyDescent="0.3">
      <c r="B93" s="32"/>
      <c r="C93" s="32"/>
      <c r="D93" s="32"/>
      <c r="E93" s="32"/>
    </row>
    <row r="94" spans="2:5" x14ac:dyDescent="0.3">
      <c r="B94" s="32"/>
      <c r="C94" s="32"/>
      <c r="D94" s="32"/>
      <c r="E94" s="32"/>
    </row>
    <row r="95" spans="2:5" x14ac:dyDescent="0.3">
      <c r="B95" s="32"/>
      <c r="C95" s="32"/>
      <c r="D95" s="32"/>
      <c r="E95" s="32"/>
    </row>
    <row r="96" spans="2:5" x14ac:dyDescent="0.3">
      <c r="B96" s="32"/>
      <c r="C96" s="32"/>
      <c r="D96" s="32"/>
      <c r="E96" s="32"/>
    </row>
    <row r="97" spans="2:5" x14ac:dyDescent="0.3">
      <c r="B97" s="32"/>
      <c r="C97" s="32"/>
      <c r="D97" s="32"/>
      <c r="E97" s="32"/>
    </row>
    <row r="98" spans="2:5" x14ac:dyDescent="0.3">
      <c r="B98" s="32"/>
      <c r="C98" s="32"/>
      <c r="D98" s="32"/>
      <c r="E98" s="32"/>
    </row>
    <row r="99" spans="2:5" x14ac:dyDescent="0.3">
      <c r="B99" s="32"/>
      <c r="C99" s="32"/>
      <c r="D99" s="32"/>
      <c r="E99" s="32"/>
    </row>
    <row r="100" spans="2:5" x14ac:dyDescent="0.3">
      <c r="B100" s="32"/>
      <c r="C100" s="32"/>
      <c r="D100" s="32"/>
      <c r="E100" s="32"/>
    </row>
    <row r="101" spans="2:5" x14ac:dyDescent="0.3">
      <c r="B101" s="32"/>
      <c r="C101" s="32"/>
      <c r="D101" s="32"/>
      <c r="E101" s="32"/>
    </row>
    <row r="102" spans="2:5" x14ac:dyDescent="0.3">
      <c r="B102" s="32"/>
      <c r="C102" s="32"/>
      <c r="D102" s="32"/>
      <c r="E102" s="32"/>
    </row>
    <row r="103" spans="2:5" x14ac:dyDescent="0.3">
      <c r="B103" s="32"/>
      <c r="C103" s="32"/>
      <c r="D103" s="32"/>
      <c r="E103" s="32"/>
    </row>
    <row r="104" spans="2:5" x14ac:dyDescent="0.3">
      <c r="B104" s="32"/>
      <c r="C104" s="32"/>
      <c r="D104" s="32"/>
      <c r="E104" s="32"/>
    </row>
    <row r="105" spans="2:5" x14ac:dyDescent="0.3">
      <c r="B105" s="32"/>
      <c r="C105" s="32"/>
      <c r="D105" s="32"/>
      <c r="E105" s="32"/>
    </row>
    <row r="106" spans="2:5" x14ac:dyDescent="0.3">
      <c r="B106" s="32"/>
      <c r="C106" s="32"/>
      <c r="D106" s="32"/>
      <c r="E106" s="32"/>
    </row>
    <row r="107" spans="2:5" x14ac:dyDescent="0.3">
      <c r="B107" s="32"/>
      <c r="C107" s="32"/>
      <c r="D107" s="32"/>
      <c r="E107" s="32"/>
    </row>
    <row r="108" spans="2:5" x14ac:dyDescent="0.3">
      <c r="B108" s="32"/>
      <c r="C108" s="32"/>
      <c r="D108" s="32"/>
      <c r="E108" s="32"/>
    </row>
    <row r="109" spans="2:5" x14ac:dyDescent="0.3">
      <c r="B109" s="32"/>
      <c r="C109" s="32"/>
      <c r="D109" s="32"/>
      <c r="E109" s="32"/>
    </row>
  </sheetData>
  <mergeCells count="3">
    <mergeCell ref="E1:G1"/>
    <mergeCell ref="B11:E12"/>
    <mergeCell ref="B13:E31"/>
  </mergeCells>
  <pageMargins left="0" right="0" top="0" bottom="0" header="0" footer="0"/>
  <pageSetup paperSize="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60" zoomScaleNormal="60" workbookViewId="0">
      <pane ySplit="1" topLeftCell="A7" activePane="bottomLeft" state="frozen"/>
      <selection pane="bottomLeft" sqref="A1:H10"/>
    </sheetView>
  </sheetViews>
  <sheetFormatPr defaultRowHeight="12" x14ac:dyDescent="0.25"/>
  <cols>
    <col min="1" max="1" width="6.109375" style="50" customWidth="1"/>
    <col min="2" max="2" width="46.21875" style="50" customWidth="1"/>
    <col min="3" max="3" width="106.109375" style="50" customWidth="1"/>
    <col min="4" max="4" width="10.21875" style="50" customWidth="1"/>
    <col min="5" max="5" width="12.88671875" style="50" customWidth="1"/>
    <col min="6" max="6" width="17.88671875" style="50" customWidth="1"/>
    <col min="7" max="7" width="20.21875" style="50" customWidth="1"/>
    <col min="8" max="8" width="31.33203125" style="50" customWidth="1"/>
    <col min="9" max="13" width="11.6640625" style="50" bestFit="1" customWidth="1"/>
    <col min="14" max="16384" width="8.88671875" style="50"/>
  </cols>
  <sheetData>
    <row r="1" spans="1:8" ht="71.400000000000006" customHeight="1" x14ac:dyDescent="0.25">
      <c r="A1" s="114" t="s">
        <v>30</v>
      </c>
      <c r="B1" s="114"/>
      <c r="C1" s="114"/>
      <c r="D1" s="114"/>
      <c r="E1" s="114"/>
      <c r="F1" s="114"/>
      <c r="G1" s="114"/>
      <c r="H1" s="114"/>
    </row>
    <row r="2" spans="1:8" ht="43.2" customHeight="1" x14ac:dyDescent="0.25">
      <c r="A2" s="64"/>
      <c r="B2" s="64"/>
      <c r="C2" s="116" t="s">
        <v>28</v>
      </c>
      <c r="D2" s="122"/>
      <c r="E2" s="122"/>
      <c r="F2" s="122"/>
      <c r="G2" s="122"/>
      <c r="H2" s="122"/>
    </row>
    <row r="3" spans="1:8" ht="14.4" customHeight="1" x14ac:dyDescent="0.25">
      <c r="A3" s="115" t="s">
        <v>3</v>
      </c>
      <c r="B3" s="113" t="s">
        <v>17</v>
      </c>
      <c r="C3" s="113" t="s">
        <v>18</v>
      </c>
      <c r="D3" s="113" t="s">
        <v>19</v>
      </c>
      <c r="E3" s="113" t="s">
        <v>1</v>
      </c>
      <c r="F3" s="113" t="s">
        <v>6</v>
      </c>
      <c r="G3" s="113" t="s">
        <v>7</v>
      </c>
      <c r="H3" s="65" t="s">
        <v>20</v>
      </c>
    </row>
    <row r="4" spans="1:8" ht="37.799999999999997" customHeight="1" x14ac:dyDescent="0.25">
      <c r="A4" s="115"/>
      <c r="B4" s="113"/>
      <c r="C4" s="113"/>
      <c r="D4" s="113"/>
      <c r="E4" s="113"/>
      <c r="F4" s="113"/>
      <c r="G4" s="113"/>
      <c r="H4" s="66" t="s">
        <v>43</v>
      </c>
    </row>
    <row r="5" spans="1:8" ht="158.4" customHeight="1" x14ac:dyDescent="0.25">
      <c r="A5" s="67">
        <v>1</v>
      </c>
      <c r="B5" s="68" t="s">
        <v>31</v>
      </c>
      <c r="C5" s="68" t="s">
        <v>32</v>
      </c>
      <c r="D5" s="69" t="s">
        <v>21</v>
      </c>
      <c r="E5" s="70">
        <v>5</v>
      </c>
      <c r="F5" s="71">
        <v>374900</v>
      </c>
      <c r="G5" s="71">
        <f>E5*F5</f>
        <v>1874500</v>
      </c>
      <c r="H5" s="72" t="s">
        <v>26</v>
      </c>
    </row>
    <row r="6" spans="1:8" ht="409.6" x14ac:dyDescent="0.25">
      <c r="A6" s="67">
        <v>2</v>
      </c>
      <c r="B6" s="73" t="s">
        <v>33</v>
      </c>
      <c r="C6" s="68" t="s">
        <v>34</v>
      </c>
      <c r="D6" s="68" t="s">
        <v>35</v>
      </c>
      <c r="E6" s="74">
        <v>10</v>
      </c>
      <c r="F6" s="75">
        <v>265000</v>
      </c>
      <c r="G6" s="71">
        <f t="shared" ref="G6:G9" si="0">E6*F6</f>
        <v>2650000</v>
      </c>
      <c r="H6" s="76" t="s">
        <v>26</v>
      </c>
    </row>
    <row r="7" spans="1:8" ht="126.6" customHeight="1" x14ac:dyDescent="0.25">
      <c r="A7" s="67">
        <v>3</v>
      </c>
      <c r="B7" s="68" t="s">
        <v>36</v>
      </c>
      <c r="C7" s="77" t="s">
        <v>37</v>
      </c>
      <c r="D7" s="78" t="s">
        <v>21</v>
      </c>
      <c r="E7" s="67">
        <v>30</v>
      </c>
      <c r="F7" s="79">
        <v>113148</v>
      </c>
      <c r="G7" s="71">
        <f t="shared" si="0"/>
        <v>3394440</v>
      </c>
      <c r="H7" s="72" t="s">
        <v>26</v>
      </c>
    </row>
    <row r="8" spans="1:8" ht="139.80000000000001" customHeight="1" x14ac:dyDescent="0.25">
      <c r="A8" s="67">
        <v>4</v>
      </c>
      <c r="B8" s="68" t="s">
        <v>38</v>
      </c>
      <c r="C8" s="77" t="s">
        <v>39</v>
      </c>
      <c r="D8" s="80" t="s">
        <v>21</v>
      </c>
      <c r="E8" s="67">
        <v>30</v>
      </c>
      <c r="F8" s="79">
        <v>149147</v>
      </c>
      <c r="G8" s="71">
        <f t="shared" si="0"/>
        <v>4474410</v>
      </c>
      <c r="H8" s="72" t="s">
        <v>26</v>
      </c>
    </row>
    <row r="9" spans="1:8" ht="153.6" customHeight="1" x14ac:dyDescent="0.25">
      <c r="A9" s="67">
        <v>5</v>
      </c>
      <c r="B9" s="81" t="s">
        <v>40</v>
      </c>
      <c r="C9" s="82" t="s">
        <v>41</v>
      </c>
      <c r="D9" s="83" t="s">
        <v>42</v>
      </c>
      <c r="E9" s="95">
        <v>500000</v>
      </c>
      <c r="F9" s="85">
        <v>30</v>
      </c>
      <c r="G9" s="71">
        <f t="shared" si="0"/>
        <v>15000000</v>
      </c>
      <c r="H9" s="85">
        <v>28</v>
      </c>
    </row>
    <row r="10" spans="1:8" ht="15.6" x14ac:dyDescent="0.25">
      <c r="A10" s="67"/>
      <c r="B10" s="72"/>
      <c r="C10" s="72"/>
      <c r="D10" s="72"/>
      <c r="E10" s="70"/>
      <c r="F10" s="86"/>
      <c r="G10" s="87">
        <f>SUM(G5:G9)</f>
        <v>27393350</v>
      </c>
      <c r="H10" s="76"/>
    </row>
  </sheetData>
  <mergeCells count="9">
    <mergeCell ref="G3:G4"/>
    <mergeCell ref="A1:H1"/>
    <mergeCell ref="A3:A4"/>
    <mergeCell ref="B3:B4"/>
    <mergeCell ref="C3:C4"/>
    <mergeCell ref="D3:D4"/>
    <mergeCell ref="E3:E4"/>
    <mergeCell ref="F3:F4"/>
    <mergeCell ref="C2:H2"/>
  </mergeCells>
  <pageMargins left="0" right="0" top="0" bottom="0" header="0" footer="0"/>
  <pageSetup paperSize="9" scale="5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3</vt:lpstr>
      <vt:lpstr>Приложение 1</vt:lpstr>
      <vt:lpstr>Приложение 4</vt:lpstr>
      <vt:lpstr>Приложение 2</vt:lpstr>
      <vt:lpstr>'Приложение 1'!Заголовки_для_печати</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2024-09-16T07:35:26Z</dcterms:modified>
</cp:coreProperties>
</file>